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8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3" r:id="rId5"/>
    <sheet name="Июнь" sheetId="2" r:id="rId6"/>
    <sheet name="Июль )" sheetId="7" r:id="rId7"/>
    <sheet name="август " sheetId="8" r:id="rId8"/>
    <sheet name="сентябрь " sheetId="9" r:id="rId9"/>
  </sheets>
  <externalReferences>
    <externalReference r:id="rId10"/>
  </externalReferences>
  <calcPr calcId="125725"/>
</workbook>
</file>

<file path=xl/calcChain.xml><?xml version="1.0" encoding="utf-8"?>
<calcChain xmlns="http://schemas.openxmlformats.org/spreadsheetml/2006/main">
  <c r="G34" i="2"/>
  <c r="L57"/>
  <c r="K57"/>
  <c r="J57"/>
  <c r="I57"/>
  <c r="H57"/>
  <c r="L55"/>
  <c r="K55"/>
  <c r="J55"/>
  <c r="I55"/>
  <c r="H55"/>
  <c r="L54"/>
  <c r="K54"/>
  <c r="J54"/>
  <c r="I54"/>
  <c r="H54"/>
  <c r="J53"/>
  <c r="I53"/>
  <c r="H53"/>
  <c r="H51" s="1"/>
  <c r="L52"/>
  <c r="K52"/>
  <c r="K51" s="1"/>
  <c r="J52"/>
  <c r="I52"/>
  <c r="I51" s="1"/>
  <c r="H52"/>
  <c r="L51"/>
  <c r="G51"/>
  <c r="F51"/>
  <c r="E51"/>
  <c r="D51"/>
  <c r="C51"/>
  <c r="J50"/>
  <c r="I50"/>
  <c r="H50"/>
  <c r="L48"/>
  <c r="K48"/>
  <c r="J48"/>
  <c r="I48"/>
  <c r="H48"/>
  <c r="J47"/>
  <c r="J46" s="1"/>
  <c r="I47"/>
  <c r="H47"/>
  <c r="H46" s="1"/>
  <c r="L46"/>
  <c r="K46"/>
  <c r="G46"/>
  <c r="F46"/>
  <c r="E46"/>
  <c r="D46"/>
  <c r="C46"/>
  <c r="L45"/>
  <c r="K45"/>
  <c r="J45"/>
  <c r="I45"/>
  <c r="H45"/>
  <c r="L44"/>
  <c r="K44"/>
  <c r="J44"/>
  <c r="I44"/>
  <c r="H44"/>
  <c r="L43"/>
  <c r="L42" s="1"/>
  <c r="K43"/>
  <c r="J43"/>
  <c r="I43"/>
  <c r="H43"/>
  <c r="H42" s="1"/>
  <c r="G42"/>
  <c r="F42"/>
  <c r="E42"/>
  <c r="D42"/>
  <c r="C42"/>
  <c r="L40"/>
  <c r="L38" s="1"/>
  <c r="K40"/>
  <c r="J40"/>
  <c r="J38" s="1"/>
  <c r="I40"/>
  <c r="H40"/>
  <c r="H38" s="1"/>
  <c r="K38"/>
  <c r="I38"/>
  <c r="G38"/>
  <c r="F38"/>
  <c r="E38"/>
  <c r="D38"/>
  <c r="C38"/>
  <c r="L36"/>
  <c r="K36"/>
  <c r="J36"/>
  <c r="I36"/>
  <c r="H36"/>
  <c r="J35"/>
  <c r="I35"/>
  <c r="H35"/>
  <c r="L34"/>
  <c r="K34"/>
  <c r="I34"/>
  <c r="F34"/>
  <c r="E34"/>
  <c r="D34"/>
  <c r="C34"/>
  <c r="J51" l="1"/>
  <c r="I46"/>
  <c r="I42"/>
  <c r="K42"/>
  <c r="J42"/>
  <c r="H34"/>
  <c r="J34"/>
  <c r="L82"/>
  <c r="K82"/>
  <c r="J82"/>
  <c r="I82"/>
  <c r="H82"/>
  <c r="L81"/>
  <c r="K81"/>
  <c r="J81"/>
  <c r="I81"/>
  <c r="H81"/>
  <c r="L80"/>
  <c r="K80"/>
  <c r="J80"/>
  <c r="I80"/>
  <c r="H80"/>
  <c r="L79"/>
  <c r="K79"/>
  <c r="J79"/>
  <c r="I79"/>
  <c r="H79"/>
  <c r="L78"/>
  <c r="K78"/>
  <c r="J78"/>
  <c r="I78"/>
  <c r="H78"/>
  <c r="L77"/>
  <c r="K77"/>
  <c r="J77"/>
  <c r="I77"/>
  <c r="H77"/>
  <c r="L76"/>
  <c r="K76"/>
  <c r="J76"/>
  <c r="I76"/>
  <c r="H76"/>
  <c r="L75"/>
  <c r="K75"/>
  <c r="J75"/>
  <c r="I75"/>
  <c r="H75"/>
  <c r="L74"/>
  <c r="K74"/>
  <c r="J74"/>
  <c r="I74"/>
  <c r="H74"/>
  <c r="G74"/>
  <c r="F74"/>
  <c r="E74"/>
  <c r="D74"/>
  <c r="C74"/>
  <c r="J73"/>
  <c r="I73"/>
  <c r="H73"/>
  <c r="L72"/>
  <c r="K72"/>
  <c r="J72"/>
  <c r="I72"/>
  <c r="H72"/>
  <c r="H71"/>
  <c r="L68"/>
  <c r="K68"/>
  <c r="K67" s="1"/>
  <c r="J68"/>
  <c r="I68"/>
  <c r="I67" s="1"/>
  <c r="H68"/>
  <c r="L67"/>
  <c r="F67"/>
  <c r="E67"/>
  <c r="D67"/>
  <c r="C67"/>
  <c r="L66"/>
  <c r="K66"/>
  <c r="J66"/>
  <c r="I66"/>
  <c r="H66"/>
  <c r="L32"/>
  <c r="K32"/>
  <c r="J32"/>
  <c r="I32"/>
  <c r="H32"/>
  <c r="L30"/>
  <c r="K30"/>
  <c r="J30"/>
  <c r="I30"/>
  <c r="H30"/>
  <c r="L29"/>
  <c r="K29"/>
  <c r="J29"/>
  <c r="I29"/>
  <c r="H29"/>
  <c r="J28"/>
  <c r="I28"/>
  <c r="H28"/>
  <c r="L27"/>
  <c r="K27"/>
  <c r="J27"/>
  <c r="I27"/>
  <c r="I26" s="1"/>
  <c r="H27"/>
  <c r="G26"/>
  <c r="L26"/>
  <c r="K26"/>
  <c r="J26"/>
  <c r="H26"/>
  <c r="F26"/>
  <c r="E26"/>
  <c r="D26"/>
  <c r="C26"/>
  <c r="J25"/>
  <c r="I25"/>
  <c r="H25"/>
  <c r="L23"/>
  <c r="K23"/>
  <c r="J23"/>
  <c r="I23"/>
  <c r="H23"/>
  <c r="J22"/>
  <c r="I22"/>
  <c r="H22"/>
  <c r="L21"/>
  <c r="K21"/>
  <c r="J21"/>
  <c r="I21"/>
  <c r="H21"/>
  <c r="G21"/>
  <c r="F21"/>
  <c r="E21"/>
  <c r="D21"/>
  <c r="C21"/>
  <c r="L20"/>
  <c r="K20"/>
  <c r="J20"/>
  <c r="I20"/>
  <c r="H20"/>
  <c r="L19"/>
  <c r="K19"/>
  <c r="J19"/>
  <c r="I19"/>
  <c r="H19"/>
  <c r="L18"/>
  <c r="K18"/>
  <c r="J18"/>
  <c r="I18"/>
  <c r="H18"/>
  <c r="L17"/>
  <c r="K17"/>
  <c r="J17"/>
  <c r="I17"/>
  <c r="H17"/>
  <c r="G17"/>
  <c r="F17"/>
  <c r="E17"/>
  <c r="D17"/>
  <c r="C17"/>
  <c r="L15"/>
  <c r="K15"/>
  <c r="J15"/>
  <c r="I15"/>
  <c r="H15"/>
  <c r="L13"/>
  <c r="K13"/>
  <c r="J13"/>
  <c r="I13"/>
  <c r="H13"/>
  <c r="G13"/>
  <c r="F13"/>
  <c r="E13"/>
  <c r="D13"/>
  <c r="C13"/>
  <c r="L11"/>
  <c r="K11"/>
  <c r="J11"/>
  <c r="I11"/>
  <c r="H11"/>
  <c r="J10"/>
  <c r="I10"/>
  <c r="H10"/>
  <c r="H9" s="1"/>
  <c r="G9"/>
  <c r="L9"/>
  <c r="K9"/>
  <c r="J9"/>
  <c r="I9"/>
  <c r="F9"/>
  <c r="E9"/>
  <c r="D9"/>
  <c r="C9"/>
  <c r="J67" l="1"/>
  <c r="H67"/>
  <c r="G67"/>
  <c r="F74" i="4"/>
  <c r="E74"/>
  <c r="D74"/>
  <c r="C74"/>
  <c r="F67"/>
  <c r="E67"/>
  <c r="D67"/>
  <c r="C67"/>
  <c r="F51"/>
  <c r="E51"/>
  <c r="D51"/>
  <c r="C51"/>
  <c r="F46"/>
  <c r="E46"/>
  <c r="D46"/>
  <c r="C46"/>
  <c r="F42"/>
  <c r="E42"/>
  <c r="D42"/>
  <c r="C42"/>
  <c r="F38"/>
  <c r="E38"/>
  <c r="D38"/>
  <c r="C38"/>
  <c r="F34"/>
  <c r="E34"/>
  <c r="D34"/>
  <c r="C34"/>
  <c r="F26"/>
  <c r="E26"/>
  <c r="D26"/>
  <c r="C26"/>
  <c r="F21"/>
  <c r="E21"/>
  <c r="D21"/>
  <c r="C21"/>
  <c r="F17"/>
  <c r="E17"/>
  <c r="D17"/>
  <c r="C17"/>
  <c r="F13"/>
  <c r="E13"/>
  <c r="D13"/>
  <c r="C13"/>
  <c r="F9"/>
  <c r="E9"/>
  <c r="D9"/>
  <c r="C9"/>
  <c r="D17" i="1" l="1"/>
  <c r="E17"/>
  <c r="F17"/>
  <c r="K17"/>
  <c r="L17"/>
  <c r="C17"/>
  <c r="D13"/>
  <c r="E13"/>
  <c r="F13"/>
  <c r="K13"/>
  <c r="L13"/>
  <c r="C13"/>
  <c r="D9"/>
  <c r="E9"/>
  <c r="F9"/>
  <c r="K9"/>
  <c r="L9"/>
  <c r="C9"/>
  <c r="D76"/>
  <c r="E76"/>
  <c r="F76"/>
  <c r="K76"/>
  <c r="L76"/>
  <c r="C76"/>
  <c r="L69"/>
  <c r="D69"/>
  <c r="E69"/>
  <c r="F69"/>
  <c r="K69"/>
  <c r="C69"/>
  <c r="J71"/>
  <c r="J84"/>
  <c r="I84"/>
  <c r="H84"/>
  <c r="G84"/>
  <c r="J83"/>
  <c r="I83"/>
  <c r="H83"/>
  <c r="G83"/>
  <c r="J82"/>
  <c r="I82"/>
  <c r="H82"/>
  <c r="G82"/>
  <c r="J81"/>
  <c r="I81"/>
  <c r="H81"/>
  <c r="G81"/>
  <c r="J80"/>
  <c r="I80"/>
  <c r="H80"/>
  <c r="G80"/>
  <c r="J79"/>
  <c r="I79"/>
  <c r="H79"/>
  <c r="G79"/>
  <c r="J78"/>
  <c r="I78"/>
  <c r="H78"/>
  <c r="G78"/>
  <c r="J77"/>
  <c r="J76" s="1"/>
  <c r="I77"/>
  <c r="I76" s="1"/>
  <c r="H77"/>
  <c r="H76" s="1"/>
  <c r="G77"/>
  <c r="G76" s="1"/>
  <c r="J75"/>
  <c r="I75"/>
  <c r="H75"/>
  <c r="G75"/>
  <c r="J74"/>
  <c r="I74"/>
  <c r="H74"/>
  <c r="G74"/>
  <c r="J73"/>
  <c r="I73"/>
  <c r="H73"/>
  <c r="G73"/>
  <c r="J72"/>
  <c r="I72"/>
  <c r="I69" s="1"/>
  <c r="H72"/>
  <c r="G72"/>
  <c r="G69" s="1"/>
  <c r="I71"/>
  <c r="H71"/>
  <c r="G71"/>
  <c r="J70"/>
  <c r="J69" s="1"/>
  <c r="I70"/>
  <c r="H70"/>
  <c r="H69" s="1"/>
  <c r="G70"/>
  <c r="J68"/>
  <c r="I68"/>
  <c r="H68"/>
  <c r="G68"/>
  <c r="J57"/>
  <c r="I57"/>
  <c r="H57"/>
  <c r="G57"/>
  <c r="J56"/>
  <c r="I56"/>
  <c r="H56"/>
  <c r="G56"/>
  <c r="J55"/>
  <c r="I55"/>
  <c r="H55"/>
  <c r="G55"/>
  <c r="J54"/>
  <c r="I54"/>
  <c r="H54"/>
  <c r="G54"/>
  <c r="J53"/>
  <c r="I53"/>
  <c r="H53"/>
  <c r="G53"/>
  <c r="J52"/>
  <c r="I52"/>
  <c r="H52"/>
  <c r="G52"/>
  <c r="L51"/>
  <c r="K51"/>
  <c r="J51"/>
  <c r="I51"/>
  <c r="H51"/>
  <c r="G51"/>
  <c r="F51"/>
  <c r="E51"/>
  <c r="D51"/>
  <c r="C51"/>
  <c r="J50"/>
  <c r="I50"/>
  <c r="H50"/>
  <c r="G50"/>
  <c r="J49"/>
  <c r="I49"/>
  <c r="H49"/>
  <c r="G49"/>
  <c r="J48"/>
  <c r="I48"/>
  <c r="H48"/>
  <c r="G48"/>
  <c r="J47"/>
  <c r="I47"/>
  <c r="H47"/>
  <c r="G47"/>
  <c r="L46"/>
  <c r="K46"/>
  <c r="J46"/>
  <c r="I46"/>
  <c r="H46"/>
  <c r="G46"/>
  <c r="F46"/>
  <c r="E46"/>
  <c r="D46"/>
  <c r="C46"/>
  <c r="J45"/>
  <c r="I45"/>
  <c r="H45"/>
  <c r="G45"/>
  <c r="J44"/>
  <c r="I44"/>
  <c r="H44"/>
  <c r="G44"/>
  <c r="J43"/>
  <c r="I43"/>
  <c r="H43"/>
  <c r="G43"/>
  <c r="L42"/>
  <c r="K42"/>
  <c r="J42"/>
  <c r="I42"/>
  <c r="H42"/>
  <c r="G42"/>
  <c r="F42"/>
  <c r="E42"/>
  <c r="D42"/>
  <c r="C42"/>
  <c r="J41"/>
  <c r="I41"/>
  <c r="H41"/>
  <c r="G41"/>
  <c r="J40"/>
  <c r="I40"/>
  <c r="H40"/>
  <c r="G40"/>
  <c r="J39"/>
  <c r="I39"/>
  <c r="H39"/>
  <c r="G39"/>
  <c r="L38"/>
  <c r="K38"/>
  <c r="J38"/>
  <c r="I38"/>
  <c r="H38"/>
  <c r="G38"/>
  <c r="F38"/>
  <c r="E38"/>
  <c r="D38"/>
  <c r="C38"/>
  <c r="J37"/>
  <c r="I37"/>
  <c r="H37"/>
  <c r="G37"/>
  <c r="J36"/>
  <c r="I36"/>
  <c r="H36"/>
  <c r="G36"/>
  <c r="J35"/>
  <c r="I35"/>
  <c r="H35"/>
  <c r="G35"/>
  <c r="L34"/>
  <c r="K34"/>
  <c r="J34"/>
  <c r="I34"/>
  <c r="H34"/>
  <c r="G34"/>
  <c r="F34"/>
  <c r="E34"/>
  <c r="D34"/>
  <c r="C34"/>
  <c r="J32"/>
  <c r="I32"/>
  <c r="H32"/>
  <c r="G32"/>
  <c r="J31"/>
  <c r="I31"/>
  <c r="H31"/>
  <c r="G31"/>
  <c r="J30"/>
  <c r="I30"/>
  <c r="H30"/>
  <c r="G30"/>
  <c r="J29"/>
  <c r="I29"/>
  <c r="H29"/>
  <c r="G29"/>
  <c r="J28"/>
  <c r="I28"/>
  <c r="H28"/>
  <c r="G28"/>
  <c r="J27"/>
  <c r="I27"/>
  <c r="H27"/>
  <c r="G27"/>
  <c r="L26"/>
  <c r="K26"/>
  <c r="J26"/>
  <c r="I26"/>
  <c r="H26"/>
  <c r="G26"/>
  <c r="F26"/>
  <c r="E26"/>
  <c r="D26"/>
  <c r="C26"/>
  <c r="J25"/>
  <c r="I25"/>
  <c r="H25"/>
  <c r="G25"/>
  <c r="J24"/>
  <c r="I24"/>
  <c r="H24"/>
  <c r="G24"/>
  <c r="J23"/>
  <c r="I23"/>
  <c r="H23"/>
  <c r="G23"/>
  <c r="J22"/>
  <c r="I22"/>
  <c r="H22"/>
  <c r="G22"/>
  <c r="L21"/>
  <c r="K21"/>
  <c r="J21"/>
  <c r="I21"/>
  <c r="H21"/>
  <c r="G21"/>
  <c r="F21"/>
  <c r="E21"/>
  <c r="D21"/>
  <c r="C21"/>
  <c r="J20"/>
  <c r="I20"/>
  <c r="H20"/>
  <c r="G20"/>
  <c r="J19"/>
  <c r="I19"/>
  <c r="H19"/>
  <c r="G19"/>
  <c r="J18"/>
  <c r="J17" s="1"/>
  <c r="I18"/>
  <c r="I17" s="1"/>
  <c r="H18"/>
  <c r="H17" s="1"/>
  <c r="G18"/>
  <c r="G17" s="1"/>
  <c r="J16"/>
  <c r="I16"/>
  <c r="H16"/>
  <c r="G16"/>
  <c r="J15"/>
  <c r="I15"/>
  <c r="H15"/>
  <c r="G15"/>
  <c r="J14"/>
  <c r="J13" s="1"/>
  <c r="I14"/>
  <c r="I13" s="1"/>
  <c r="H14"/>
  <c r="H13" s="1"/>
  <c r="G14"/>
  <c r="G13" s="1"/>
  <c r="J12"/>
  <c r="I12"/>
  <c r="H12"/>
  <c r="G12"/>
  <c r="J11"/>
  <c r="I11"/>
  <c r="H11"/>
  <c r="G11"/>
  <c r="J10"/>
  <c r="J9" s="1"/>
  <c r="I10"/>
  <c r="I9" s="1"/>
  <c r="H10"/>
  <c r="H9" s="1"/>
  <c r="G10"/>
  <c r="G9" s="1"/>
</calcChain>
</file>

<file path=xl/sharedStrings.xml><?xml version="1.0" encoding="utf-8"?>
<sst xmlns="http://schemas.openxmlformats.org/spreadsheetml/2006/main" count="1225" uniqueCount="93">
  <si>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</si>
  <si>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</si>
  <si>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</si>
  <si>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</si>
  <si>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</si>
  <si>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</si>
  <si>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</si>
  <si>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</si>
  <si>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</si>
  <si>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</si>
  <si>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</si>
  <si>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</si>
  <si>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</si>
  <si>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</si>
  <si>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</si>
  <si>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</si>
  <si>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</si>
  <si>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</si>
  <si>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</si>
  <si>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</si>
  <si>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</si>
  <si>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</si>
  <si>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</si>
  <si>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</si>
  <si>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</si>
  <si>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</si>
  <si>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</si>
  <si>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</si>
  <si>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</si>
  <si>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</si>
  <si>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</si>
  <si>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</si>
  <si>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</si>
  <si>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</si>
  <si>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</si>
  <si>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</si>
  <si>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</si>
  <si>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</si>
  <si>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</si>
  <si>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</si>
  <si>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</si>
  <si>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</si>
  <si>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</si>
  <si>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</si>
  <si>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</si>
  <si>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</si>
  <si>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</si>
  <si>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</si>
  <si>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</si>
  <si>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</si>
  <si>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</si>
  <si>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</si>
  <si>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</si>
  <si>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</si>
  <si>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</si>
  <si>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</si>
  <si>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</si>
  <si>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</si>
  <si>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</si>
  <si>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</si>
  <si>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</si>
  <si>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</si>
  <si>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</si>
  <si>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</si>
  <si>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</si>
  <si>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</si>
  <si>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</si>
  <si>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июнь 2017 г.</t>
  </si>
  <si>
    <t>2. Выполнение графика окончания ремонта за июнь 2017 г.</t>
  </si>
  <si>
    <t>Выполнение графика ремонта за июнь 2017 г.</t>
  </si>
  <si>
    <t>ВЛ 110 кВ "Встречный-Черский" - замена П обр. опор №№ 463, 464, 465 - 0.6 км. Перенос срока выполнения ремонтов на август месяц в связи с неблагоприятной паводковой ситуацией.</t>
  </si>
  <si>
    <t>ВЛ 110 кВ "БиАЭС-Встречный" - замена П обр. опоры  № 251 - 0.2 км. Выполнены внеплановые работы в связи с переносом срока с октября на июнь.</t>
  </si>
  <si>
    <t>ВЛ 110 кВ "Бета-Алискерово" - замена П обр. опор  №№ 144, 145 - 0.4 км. Выполнены внеплановые работы в связи с переносом срока с августа на июнь.</t>
  </si>
  <si>
    <t>АВР на ВЛ 110 кВ "БиАЭС-Встречный" - установили временную металлическую консоль на П обр. опоре №38 - 0.2 км.</t>
  </si>
  <si>
    <t>АВР на ВЛ 110 кВ "Встречный-Черский" - установили временную металлическую АП обр. опору №778 - 0.2 км.</t>
  </si>
  <si>
    <t>Выполнение графика ремонта за июль 2017 г.</t>
  </si>
  <si>
    <t>2. Выполнение графика окончания ремонта за июль 2017 г.</t>
  </si>
  <si>
    <t>1. Выполнение графика по выводу в  ремонт за июль 2017 г.</t>
  </si>
  <si>
    <t xml:space="preserve">Исп. Нутевги В.С. </t>
  </si>
  <si>
    <t>1. Выполнение графика по выводу в  ремонт за август 2017 г.</t>
  </si>
  <si>
    <t>2. Выполнение графика окончания ремонта за август 2017 г.</t>
  </si>
  <si>
    <t>Выполнение графика ремонта за август  2017 г.</t>
  </si>
  <si>
    <t>ВЛ 110 кВ "Встречный-Черский" Замена П обр. опор № 463, 464, 465</t>
  </si>
  <si>
    <t xml:space="preserve">Бригада выехала 28.08.2017 </t>
  </si>
  <si>
    <t>1. Выполнение графика по выводу в  ремонт за сентябрь 2017 г.</t>
  </si>
  <si>
    <t>2. Выполнение графика окончания ремонта за сентябрь 2017 г.</t>
  </si>
  <si>
    <t>Выполнение графика ремонта за сентябрь  2017 г.</t>
  </si>
  <si>
    <t xml:space="preserve">В связи с невозможностью пробурить скважину под установку сваи ВЛ 110 кВ "Встречный-Черский" для опоры №463 - 0,2 км </t>
  </si>
  <si>
    <t>из-за скальных грунтов,  работы переносятся на ноябрь месяц.</t>
  </si>
  <si>
    <t>АВР. Замена консоли на П обр. опоре №45 - 0,2 км на ВЛ 110 кВ "Встречный-Черский"</t>
  </si>
  <si>
    <t xml:space="preserve">АВР. Установлена временная металлическая П обр. опора №717 - 0,2 км на ВЛ 110 кВ "Встречный-Черский" </t>
  </si>
  <si>
    <t xml:space="preserve">Исп. Унку Е.С. </t>
  </si>
  <si>
    <t>Начальник отдела планирования и подготовки ремонтов                                                          К.В. Коваленко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</si>
</sst>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.000"/>
    <numFmt numFmtId="167" formatCode="#,##0.000"/>
  </numFmts>
  <fonts count="1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5" fillId="0" borderId="5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>
      <alignment vertical="center" wrapText="1"/>
    </xf>
    <xf numFmtId="0" fontId="4" fillId="0" borderId="66" xfId="0" applyNumberFormat="1" applyFont="1" applyFill="1" applyBorder="1" applyAlignment="1">
      <alignment vertical="center" wrapText="1"/>
    </xf>
    <xf numFmtId="0" fontId="4" fillId="0" borderId="61" xfId="0" applyNumberFormat="1" applyFont="1" applyFill="1" applyBorder="1" applyAlignment="1">
      <alignment vertical="center" wrapText="1"/>
    </xf>
    <xf numFmtId="166" fontId="5" fillId="0" borderId="5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167" fontId="5" fillId="0" borderId="53" xfId="0" applyNumberFormat="1" applyFont="1" applyFill="1" applyBorder="1" applyAlignment="1" applyProtection="1">
      <alignment horizontal="center" vertical="center"/>
    </xf>
    <xf numFmtId="167" fontId="5" fillId="0" borderId="53" xfId="0" applyNumberFormat="1" applyFont="1" applyFill="1" applyBorder="1" applyAlignment="1" applyProtection="1">
      <alignment horizontal="center" vertical="center"/>
      <protection locked="0"/>
    </xf>
    <xf numFmtId="166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10" fillId="0" borderId="15" xfId="0" applyFont="1" applyBorder="1" applyProtection="1"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Protection="1">
      <protection locked="0"/>
    </xf>
    <xf numFmtId="0" fontId="0" fillId="0" borderId="15" xfId="0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 "/>
      <sheetName val="февраль "/>
      <sheetName val="март "/>
      <sheetName val="Апрель"/>
      <sheetName val="Май"/>
      <sheetName val="Лист3"/>
      <sheetName val="январь"/>
      <sheetName val="февраль"/>
      <sheetName val="март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 refreshError="1">
        <row r="12">
          <cell r="H12">
            <v>0</v>
          </cell>
          <cell r="I12">
            <v>0</v>
          </cell>
          <cell r="J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5">
          <cell r="H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3" workbookViewId="0">
      <selection activeCell="N79" sqref="N79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8.75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>
      <c r="A5" s="242" t="s">
        <v>2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>
      <c r="A6" s="245" t="s">
        <v>3</v>
      </c>
      <c r="B6" s="248" t="s">
        <v>4</v>
      </c>
      <c r="C6" s="249" t="s">
        <v>5</v>
      </c>
      <c r="D6" s="250"/>
      <c r="E6" s="250"/>
      <c r="F6" s="250"/>
      <c r="G6" s="251" t="s">
        <v>6</v>
      </c>
      <c r="H6" s="252"/>
      <c r="I6" s="252"/>
      <c r="J6" s="253"/>
      <c r="K6" s="254" t="s">
        <v>7</v>
      </c>
      <c r="L6" s="255"/>
    </row>
    <row r="7" spans="1:12">
      <c r="A7" s="246"/>
      <c r="B7" s="248"/>
      <c r="C7" s="258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256"/>
      <c r="L7" s="257"/>
    </row>
    <row r="8" spans="1:12" ht="15.75" thickBot="1">
      <c r="A8" s="247"/>
      <c r="B8" s="248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>
      <c r="A9" s="262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>
      <c r="A10" s="263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>
      <c r="A11" s="263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>
      <c r="A12" s="264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>
      <c r="A13" s="265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>
      <c r="A14" s="266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>
      <c r="A15" s="266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>
      <c r="A16" s="266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>
      <c r="A17" s="267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>
      <c r="A18" s="268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>
      <c r="A19" s="268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>
      <c r="A20" s="268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>
      <c r="A21" s="269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>
      <c r="A22" s="270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>
      <c r="A23" s="270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>
      <c r="A24" s="271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>
      <c r="A33" s="272" t="s">
        <v>33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>
      <c r="A35" s="263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>
      <c r="A36" s="263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>
      <c r="A37" s="264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>
      <c r="A38" s="265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>
      <c r="A39" s="266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>
      <c r="A40" s="266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>
      <c r="A41" s="266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>
      <c r="A42" s="267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>
      <c r="A43" s="268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>
      <c r="A44" s="268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>
      <c r="A45" s="268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>
      <c r="A46" s="269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>
      <c r="A47" s="270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>
      <c r="A48" s="270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>
      <c r="A49" s="271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>
      <c r="A62" s="241" t="s">
        <v>34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</row>
    <row r="63" spans="1:12" ht="19.5" thickBot="1">
      <c r="A63" s="241" t="s">
        <v>35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</row>
    <row r="64" spans="1:12" ht="18.75">
      <c r="A64" s="277" t="s">
        <v>36</v>
      </c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9"/>
    </row>
    <row r="65" spans="1:12">
      <c r="A65" s="246" t="s">
        <v>3</v>
      </c>
      <c r="B65" s="280" t="s">
        <v>4</v>
      </c>
      <c r="C65" s="283" t="s">
        <v>5</v>
      </c>
      <c r="D65" s="284"/>
      <c r="E65" s="284"/>
      <c r="F65" s="285"/>
      <c r="G65" s="283" t="s">
        <v>6</v>
      </c>
      <c r="H65" s="284"/>
      <c r="I65" s="284"/>
      <c r="J65" s="285"/>
      <c r="K65" s="286" t="s">
        <v>7</v>
      </c>
      <c r="L65" s="287"/>
    </row>
    <row r="66" spans="1:12">
      <c r="A66" s="246"/>
      <c r="B66" s="281"/>
      <c r="C66" s="259" t="s">
        <v>8</v>
      </c>
      <c r="D66" s="259"/>
      <c r="E66" s="259" t="s">
        <v>9</v>
      </c>
      <c r="F66" s="259"/>
      <c r="G66" s="260" t="s">
        <v>10</v>
      </c>
      <c r="H66" s="261"/>
      <c r="I66" s="260" t="s">
        <v>9</v>
      </c>
      <c r="J66" s="261"/>
      <c r="K66" s="256"/>
      <c r="L66" s="257"/>
    </row>
    <row r="67" spans="1:12" ht="15.75" thickBot="1">
      <c r="A67" s="246"/>
      <c r="B67" s="282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74" t="s">
        <v>52</v>
      </c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6"/>
    </row>
    <row r="87" spans="1:12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workbookViewId="0">
      <selection activeCell="E43" sqref="E43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8.75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42" t="s">
        <v>54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 ht="15" customHeight="1">
      <c r="A6" s="245" t="s">
        <v>3</v>
      </c>
      <c r="B6" s="281" t="s">
        <v>4</v>
      </c>
      <c r="C6" s="289" t="s">
        <v>5</v>
      </c>
      <c r="D6" s="289"/>
      <c r="E6" s="289"/>
      <c r="F6" s="289"/>
      <c r="G6" s="290" t="s">
        <v>6</v>
      </c>
      <c r="H6" s="291"/>
      <c r="I6" s="291"/>
      <c r="J6" s="292"/>
      <c r="K6" s="293" t="s">
        <v>7</v>
      </c>
      <c r="L6" s="294"/>
    </row>
    <row r="7" spans="1:12">
      <c r="A7" s="246"/>
      <c r="B7" s="281"/>
      <c r="C7" s="259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256"/>
      <c r="L7" s="257"/>
    </row>
    <row r="8" spans="1:12" ht="15.75" thickBot="1">
      <c r="A8" s="247"/>
      <c r="B8" s="281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2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5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>
      <c r="A14" s="266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>
      <c r="A17" s="267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69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2" t="s">
        <v>55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4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5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>
      <c r="A39" s="266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>
      <c r="A42" s="267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69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>
      <c r="A60" s="241" t="s">
        <v>34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</row>
    <row r="61" spans="1:12" ht="19.5" thickBot="1">
      <c r="A61" s="241" t="s">
        <v>35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</row>
    <row r="62" spans="1:12" ht="18.75" customHeight="1">
      <c r="A62" s="277" t="s">
        <v>56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9"/>
    </row>
    <row r="63" spans="1:12" ht="15" customHeight="1">
      <c r="A63" s="246" t="s">
        <v>3</v>
      </c>
      <c r="B63" s="280" t="s">
        <v>4</v>
      </c>
      <c r="C63" s="283" t="s">
        <v>5</v>
      </c>
      <c r="D63" s="284"/>
      <c r="E63" s="284"/>
      <c r="F63" s="285"/>
      <c r="G63" s="283" t="s">
        <v>6</v>
      </c>
      <c r="H63" s="284"/>
      <c r="I63" s="284"/>
      <c r="J63" s="285"/>
      <c r="K63" s="286" t="s">
        <v>7</v>
      </c>
      <c r="L63" s="287"/>
    </row>
    <row r="64" spans="1:12">
      <c r="A64" s="246"/>
      <c r="B64" s="281"/>
      <c r="C64" s="259" t="s">
        <v>8</v>
      </c>
      <c r="D64" s="259"/>
      <c r="E64" s="259" t="s">
        <v>9</v>
      </c>
      <c r="F64" s="259"/>
      <c r="G64" s="260" t="s">
        <v>10</v>
      </c>
      <c r="H64" s="261"/>
      <c r="I64" s="260" t="s">
        <v>9</v>
      </c>
      <c r="J64" s="261"/>
      <c r="K64" s="256"/>
      <c r="L64" s="257"/>
    </row>
    <row r="65" spans="1:12" ht="15.75" thickBot="1">
      <c r="A65" s="247"/>
      <c r="B65" s="281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>
      <c r="A84" s="274" t="s">
        <v>52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6"/>
    </row>
    <row r="85" spans="1:12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>
      <c r="A88" s="288" t="s">
        <v>59</v>
      </c>
      <c r="B88" s="288"/>
      <c r="C88" s="288"/>
      <c r="D88" s="288"/>
      <c r="E88" s="288"/>
      <c r="F88" s="288"/>
      <c r="G88" s="288"/>
      <c r="H88" s="288"/>
      <c r="I88" s="288"/>
      <c r="J88" s="288"/>
      <c r="K88" s="288"/>
      <c r="L88" s="288"/>
    </row>
  </sheetData>
  <mergeCells count="35"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  <mergeCell ref="A17:A20"/>
    <mergeCell ref="A21:A24"/>
    <mergeCell ref="A33:L33"/>
    <mergeCell ref="A34:A37"/>
    <mergeCell ref="A38:A41"/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79" workbookViewId="0">
      <selection activeCell="B14" sqref="A14:XFD14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8.75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42" t="s">
        <v>60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 ht="15" customHeight="1">
      <c r="A6" s="245" t="s">
        <v>3</v>
      </c>
      <c r="B6" s="281" t="s">
        <v>4</v>
      </c>
      <c r="C6" s="289" t="s">
        <v>5</v>
      </c>
      <c r="D6" s="289"/>
      <c r="E6" s="289"/>
      <c r="F6" s="289"/>
      <c r="G6" s="290" t="s">
        <v>6</v>
      </c>
      <c r="H6" s="291"/>
      <c r="I6" s="291"/>
      <c r="J6" s="292"/>
      <c r="K6" s="293" t="s">
        <v>7</v>
      </c>
      <c r="L6" s="294"/>
    </row>
    <row r="7" spans="1:12">
      <c r="A7" s="246"/>
      <c r="B7" s="281"/>
      <c r="C7" s="259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256"/>
      <c r="L7" s="257"/>
    </row>
    <row r="8" spans="1:12" ht="15.75" thickBot="1">
      <c r="A8" s="247"/>
      <c r="B8" s="281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2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5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>
      <c r="A14" s="266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69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2" t="s">
        <v>61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4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5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>
      <c r="A39" s="266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69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1" t="s">
        <v>34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</row>
    <row r="63" spans="1:12" ht="15" customHeight="1" thickBot="1">
      <c r="A63" s="241" t="s">
        <v>35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</row>
    <row r="64" spans="1:12" ht="18.75">
      <c r="A64" s="277" t="s">
        <v>62</v>
      </c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9"/>
    </row>
    <row r="65" spans="1:12">
      <c r="A65" s="246" t="s">
        <v>3</v>
      </c>
      <c r="B65" s="280" t="s">
        <v>4</v>
      </c>
      <c r="C65" s="283" t="s">
        <v>5</v>
      </c>
      <c r="D65" s="284"/>
      <c r="E65" s="284"/>
      <c r="F65" s="285"/>
      <c r="G65" s="283" t="s">
        <v>6</v>
      </c>
      <c r="H65" s="284"/>
      <c r="I65" s="284"/>
      <c r="J65" s="285"/>
      <c r="K65" s="286" t="s">
        <v>7</v>
      </c>
      <c r="L65" s="287"/>
    </row>
    <row r="66" spans="1:12" ht="46.5" customHeight="1">
      <c r="A66" s="246"/>
      <c r="B66" s="281"/>
      <c r="C66" s="259" t="s">
        <v>8</v>
      </c>
      <c r="D66" s="259"/>
      <c r="E66" s="259" t="s">
        <v>9</v>
      </c>
      <c r="F66" s="259"/>
      <c r="G66" s="260" t="s">
        <v>10</v>
      </c>
      <c r="H66" s="261"/>
      <c r="I66" s="260" t="s">
        <v>9</v>
      </c>
      <c r="J66" s="261"/>
      <c r="K66" s="256"/>
      <c r="L66" s="257"/>
    </row>
    <row r="67" spans="1:12" ht="19.5" customHeight="1" thickBot="1">
      <c r="A67" s="247"/>
      <c r="B67" s="281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74" t="s">
        <v>52</v>
      </c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6"/>
    </row>
    <row r="87" spans="1:12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88" t="s">
        <v>59</v>
      </c>
      <c r="B88" s="288"/>
      <c r="C88" s="288"/>
      <c r="D88" s="288"/>
      <c r="E88" s="288"/>
      <c r="F88" s="288"/>
      <c r="G88" s="288"/>
      <c r="H88" s="288"/>
      <c r="I88" s="288"/>
      <c r="J88" s="288"/>
      <c r="K88" s="288"/>
      <c r="L88" s="288"/>
    </row>
  </sheetData>
  <mergeCells count="35"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  <mergeCell ref="A62:L62"/>
    <mergeCell ref="A33:L33"/>
    <mergeCell ref="A34:A37"/>
    <mergeCell ref="A38:A41"/>
    <mergeCell ref="A42:A45"/>
    <mergeCell ref="A46:A49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58" workbookViewId="0">
      <selection activeCell="G91" sqref="G9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8.75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42" t="s">
        <v>64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 ht="15" customHeight="1">
      <c r="A6" s="245" t="s">
        <v>3</v>
      </c>
      <c r="B6" s="281" t="s">
        <v>4</v>
      </c>
      <c r="C6" s="289" t="s">
        <v>5</v>
      </c>
      <c r="D6" s="289"/>
      <c r="E6" s="289"/>
      <c r="F6" s="289"/>
      <c r="G6" s="290" t="s">
        <v>6</v>
      </c>
      <c r="H6" s="291"/>
      <c r="I6" s="291"/>
      <c r="J6" s="292"/>
      <c r="K6" s="293" t="s">
        <v>7</v>
      </c>
      <c r="L6" s="294"/>
    </row>
    <row r="7" spans="1:12">
      <c r="A7" s="246"/>
      <c r="B7" s="281"/>
      <c r="C7" s="259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256"/>
      <c r="L7" s="257"/>
    </row>
    <row r="8" spans="1:12" ht="15.75" thickBot="1">
      <c r="A8" s="247"/>
      <c r="B8" s="281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2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5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>
      <c r="A14" s="266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69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2" t="s">
        <v>65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4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5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>
      <c r="A39" s="266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69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1" t="s">
        <v>34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</row>
    <row r="63" spans="1:12" ht="15" customHeight="1" thickBot="1">
      <c r="A63" s="241" t="s">
        <v>35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</row>
    <row r="64" spans="1:12" ht="18.75" customHeight="1">
      <c r="A64" s="277" t="s">
        <v>66</v>
      </c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9"/>
    </row>
    <row r="65" spans="1:12" ht="15" customHeight="1">
      <c r="A65" s="246" t="s">
        <v>3</v>
      </c>
      <c r="B65" s="280" t="s">
        <v>4</v>
      </c>
      <c r="C65" s="283" t="s">
        <v>5</v>
      </c>
      <c r="D65" s="284"/>
      <c r="E65" s="284"/>
      <c r="F65" s="285"/>
      <c r="G65" s="283" t="s">
        <v>6</v>
      </c>
      <c r="H65" s="284"/>
      <c r="I65" s="284"/>
      <c r="J65" s="285"/>
      <c r="K65" s="286" t="s">
        <v>7</v>
      </c>
      <c r="L65" s="287"/>
    </row>
    <row r="66" spans="1:12" ht="46.5" customHeight="1">
      <c r="A66" s="246"/>
      <c r="B66" s="281"/>
      <c r="C66" s="259" t="s">
        <v>8</v>
      </c>
      <c r="D66" s="259"/>
      <c r="E66" s="259" t="s">
        <v>9</v>
      </c>
      <c r="F66" s="259"/>
      <c r="G66" s="260" t="s">
        <v>10</v>
      </c>
      <c r="H66" s="261"/>
      <c r="I66" s="260" t="s">
        <v>9</v>
      </c>
      <c r="J66" s="261"/>
      <c r="K66" s="256"/>
      <c r="L66" s="257"/>
    </row>
    <row r="67" spans="1:12" ht="19.5" customHeight="1" thickBot="1">
      <c r="A67" s="247"/>
      <c r="B67" s="281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74" t="s">
        <v>52</v>
      </c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6"/>
    </row>
    <row r="87" spans="1:12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88" t="s">
        <v>59</v>
      </c>
      <c r="B88" s="288"/>
      <c r="C88" s="288"/>
      <c r="D88" s="288"/>
      <c r="E88" s="288"/>
      <c r="F88" s="288"/>
      <c r="G88" s="288"/>
      <c r="H88" s="288"/>
      <c r="I88" s="288"/>
      <c r="J88" s="288"/>
      <c r="K88" s="288"/>
      <c r="L88" s="288"/>
    </row>
  </sheetData>
  <mergeCells count="35"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2"/>
  <sheetViews>
    <sheetView topLeftCell="A63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04"/>
      <c r="I1" s="304"/>
      <c r="J1" s="304"/>
      <c r="K1" s="304"/>
      <c r="L1" s="304"/>
    </row>
    <row r="2" spans="1:12" ht="18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8.75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2" t="s">
        <v>67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 ht="29.25" customHeight="1">
      <c r="A6" s="245" t="s">
        <v>3</v>
      </c>
      <c r="B6" s="281" t="s">
        <v>4</v>
      </c>
      <c r="C6" s="289" t="s">
        <v>5</v>
      </c>
      <c r="D6" s="289"/>
      <c r="E6" s="289"/>
      <c r="F6" s="289"/>
      <c r="G6" s="290" t="s">
        <v>6</v>
      </c>
      <c r="H6" s="291"/>
      <c r="I6" s="291"/>
      <c r="J6" s="292"/>
      <c r="K6" s="305" t="s">
        <v>7</v>
      </c>
      <c r="L6" s="306"/>
    </row>
    <row r="7" spans="1:12" ht="21" customHeight="1">
      <c r="A7" s="246"/>
      <c r="B7" s="281"/>
      <c r="C7" s="259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300"/>
      <c r="L7" s="301"/>
    </row>
    <row r="8" spans="1:12" ht="15.75" thickBot="1">
      <c r="A8" s="247"/>
      <c r="B8" s="281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f>SUM(C10:C12)</f>
        <v>3</v>
      </c>
      <c r="D9" s="121">
        <f>SUM(D10:D12)</f>
        <v>41</v>
      </c>
      <c r="E9" s="120">
        <f>SUM(E10:E12)</f>
        <v>3</v>
      </c>
      <c r="F9" s="121">
        <f>SUM(F10:F12)</f>
        <v>41</v>
      </c>
      <c r="G9" s="122">
        <f t="shared" ref="G9:L9" si="0">SUM(G10:G12)</f>
        <v>4</v>
      </c>
      <c r="H9" s="123">
        <f t="shared" si="0"/>
        <v>46</v>
      </c>
      <c r="I9" s="124">
        <f t="shared" si="0"/>
        <v>4</v>
      </c>
      <c r="J9" s="125">
        <f t="shared" si="0"/>
        <v>46</v>
      </c>
      <c r="K9" s="120">
        <f t="shared" si="0"/>
        <v>10</v>
      </c>
      <c r="L9" s="121">
        <f t="shared" si="0"/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>
      <c r="A12" s="264"/>
      <c r="B12" s="20" t="s">
        <v>18</v>
      </c>
      <c r="C12" s="133">
        <v>3</v>
      </c>
      <c r="D12" s="134">
        <v>41</v>
      </c>
      <c r="E12" s="135">
        <v>3</v>
      </c>
      <c r="F12" s="136">
        <v>41</v>
      </c>
      <c r="G12" s="130">
        <v>4</v>
      </c>
      <c r="H12" s="131">
        <v>46</v>
      </c>
      <c r="I12" s="130">
        <v>4</v>
      </c>
      <c r="J12" s="131">
        <v>46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f t="shared" ref="C13:L13" si="1">SUM(C14:C16)</f>
        <v>2</v>
      </c>
      <c r="D13" s="121">
        <f t="shared" si="1"/>
        <v>90</v>
      </c>
      <c r="E13" s="120">
        <f t="shared" si="1"/>
        <v>2</v>
      </c>
      <c r="F13" s="121">
        <f t="shared" si="1"/>
        <v>90</v>
      </c>
      <c r="G13" s="120">
        <f t="shared" si="1"/>
        <v>11</v>
      </c>
      <c r="H13" s="121">
        <f t="shared" si="1"/>
        <v>600</v>
      </c>
      <c r="I13" s="137">
        <f t="shared" si="1"/>
        <v>11</v>
      </c>
      <c r="J13" s="125">
        <f t="shared" si="1"/>
        <v>600</v>
      </c>
      <c r="K13" s="120">
        <f t="shared" si="1"/>
        <v>20</v>
      </c>
      <c r="L13" s="121">
        <f t="shared" si="1"/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>
      <c r="A16" s="266"/>
      <c r="B16" s="27" t="s">
        <v>18</v>
      </c>
      <c r="C16" s="142">
        <v>2</v>
      </c>
      <c r="D16" s="143">
        <v>90</v>
      </c>
      <c r="E16" s="144">
        <v>2</v>
      </c>
      <c r="F16" s="145">
        <v>90</v>
      </c>
      <c r="G16" s="130">
        <v>8</v>
      </c>
      <c r="H16" s="131">
        <v>460</v>
      </c>
      <c r="I16" s="130">
        <v>8</v>
      </c>
      <c r="J16" s="131">
        <v>460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>
      <c r="A21" s="269" t="s">
        <v>23</v>
      </c>
      <c r="B21" s="11" t="s">
        <v>24</v>
      </c>
      <c r="C21" s="148">
        <f t="shared" ref="C21:L21" si="3">SUM(C22:C24)</f>
        <v>3</v>
      </c>
      <c r="D21" s="149">
        <f t="shared" si="3"/>
        <v>43</v>
      </c>
      <c r="E21" s="148">
        <f t="shared" si="3"/>
        <v>3</v>
      </c>
      <c r="F21" s="149">
        <f t="shared" si="3"/>
        <v>43</v>
      </c>
      <c r="G21" s="150">
        <f t="shared" si="3"/>
        <v>4</v>
      </c>
      <c r="H21" s="151">
        <f t="shared" si="3"/>
        <v>48</v>
      </c>
      <c r="I21" s="152">
        <f t="shared" si="3"/>
        <v>4</v>
      </c>
      <c r="J21" s="153">
        <f t="shared" si="3"/>
        <v>48</v>
      </c>
      <c r="K21" s="148">
        <f t="shared" si="3"/>
        <v>10</v>
      </c>
      <c r="L21" s="149">
        <f t="shared" si="3"/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>
      <c r="A24" s="271"/>
      <c r="B24" s="20" t="s">
        <v>18</v>
      </c>
      <c r="C24" s="133">
        <v>3</v>
      </c>
      <c r="D24" s="134">
        <v>43</v>
      </c>
      <c r="E24" s="135">
        <v>3</v>
      </c>
      <c r="F24" s="136">
        <v>43</v>
      </c>
      <c r="G24" s="154">
        <v>4</v>
      </c>
      <c r="H24" s="155">
        <v>48</v>
      </c>
      <c r="I24" s="154">
        <v>4</v>
      </c>
      <c r="J24" s="155">
        <v>48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>
        <v>0</v>
      </c>
      <c r="D25" s="159">
        <v>0</v>
      </c>
      <c r="E25" s="158">
        <v>0</v>
      </c>
      <c r="F25" s="159">
        <v>0</v>
      </c>
      <c r="G25" s="160"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3</v>
      </c>
      <c r="L26" s="151">
        <f t="shared" si="4"/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>
      <c r="A28" s="21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>
      <c r="A33" s="272" t="s">
        <v>68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3"/>
    </row>
    <row r="34" spans="1:12" ht="33" customHeight="1">
      <c r="A34" s="262" t="s">
        <v>14</v>
      </c>
      <c r="B34" s="11" t="s">
        <v>15</v>
      </c>
      <c r="C34" s="120">
        <f>SUM(C35:C37)</f>
        <v>3</v>
      </c>
      <c r="D34" s="121">
        <f>SUM(D35:D37)</f>
        <v>41</v>
      </c>
      <c r="E34" s="120">
        <f>SUM(E35:E37)</f>
        <v>3</v>
      </c>
      <c r="F34" s="121">
        <f>SUM(F35:F37)</f>
        <v>41</v>
      </c>
      <c r="G34" s="122">
        <f>SUM(G35:G37)</f>
        <v>4</v>
      </c>
      <c r="H34" s="123">
        <f t="shared" ref="H34:L34" si="5">SUM(H35:H37)</f>
        <v>46</v>
      </c>
      <c r="I34" s="124">
        <f t="shared" si="5"/>
        <v>4</v>
      </c>
      <c r="J34" s="125">
        <f t="shared" si="5"/>
        <v>46</v>
      </c>
      <c r="K34" s="120">
        <f t="shared" si="5"/>
        <v>10</v>
      </c>
      <c r="L34" s="121">
        <f t="shared" si="5"/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f>[1]Апрель!H37+D35</f>
        <v>0</v>
      </c>
      <c r="I35" s="130">
        <f>[1]Апрель!I37+E35</f>
        <v>0</v>
      </c>
      <c r="J35" s="131">
        <f>[1]Апрель!J37+F35</f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f>[1]Апрель!H38+D36</f>
        <v>0</v>
      </c>
      <c r="I36" s="130">
        <f>[1]Апрель!I38+E36</f>
        <v>0</v>
      </c>
      <c r="J36" s="131">
        <f>[1]Апрель!J38+F36</f>
        <v>0</v>
      </c>
      <c r="K36" s="130">
        <f>[1]Апрель!K38</f>
        <v>0</v>
      </c>
      <c r="L36" s="132">
        <f>[1]Апрель!L38</f>
        <v>0</v>
      </c>
    </row>
    <row r="37" spans="1:12" ht="15.75" thickBot="1">
      <c r="A37" s="264"/>
      <c r="B37" s="20" t="s">
        <v>18</v>
      </c>
      <c r="C37" s="133">
        <v>3</v>
      </c>
      <c r="D37" s="134">
        <v>41</v>
      </c>
      <c r="E37" s="135">
        <v>3</v>
      </c>
      <c r="F37" s="136">
        <v>41</v>
      </c>
      <c r="G37" s="130">
        <v>4</v>
      </c>
      <c r="H37" s="131">
        <v>46</v>
      </c>
      <c r="I37" s="130">
        <v>4</v>
      </c>
      <c r="J37" s="131">
        <v>46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90</v>
      </c>
      <c r="E38" s="120">
        <f t="shared" si="6"/>
        <v>2</v>
      </c>
      <c r="F38" s="121">
        <f t="shared" si="6"/>
        <v>90</v>
      </c>
      <c r="G38" s="120">
        <f t="shared" si="6"/>
        <v>11</v>
      </c>
      <c r="H38" s="121">
        <f t="shared" si="6"/>
        <v>600</v>
      </c>
      <c r="I38" s="137">
        <f t="shared" si="6"/>
        <v>11</v>
      </c>
      <c r="J38" s="125">
        <f t="shared" si="6"/>
        <v>600</v>
      </c>
      <c r="K38" s="120">
        <f t="shared" si="6"/>
        <v>20</v>
      </c>
      <c r="L38" s="121">
        <f t="shared" si="6"/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>
      <c r="A41" s="266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8</v>
      </c>
      <c r="H41" s="131">
        <v>460</v>
      </c>
      <c r="I41" s="130">
        <v>8</v>
      </c>
      <c r="J41" s="131">
        <v>460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>
      <c r="A46" s="269" t="s">
        <v>23</v>
      </c>
      <c r="B46" s="11" t="s">
        <v>24</v>
      </c>
      <c r="C46" s="148">
        <f t="shared" ref="C46:L46" si="8">SUM(C47:C49)</f>
        <v>3</v>
      </c>
      <c r="D46" s="149">
        <f t="shared" si="8"/>
        <v>43</v>
      </c>
      <c r="E46" s="148">
        <f t="shared" si="8"/>
        <v>3</v>
      </c>
      <c r="F46" s="149">
        <f t="shared" si="8"/>
        <v>43</v>
      </c>
      <c r="G46" s="150">
        <f t="shared" si="8"/>
        <v>4</v>
      </c>
      <c r="H46" s="151">
        <f t="shared" si="8"/>
        <v>48</v>
      </c>
      <c r="I46" s="152">
        <f t="shared" si="8"/>
        <v>4</v>
      </c>
      <c r="J46" s="153">
        <f t="shared" si="8"/>
        <v>48</v>
      </c>
      <c r="K46" s="148">
        <f t="shared" si="8"/>
        <v>10</v>
      </c>
      <c r="L46" s="149">
        <f t="shared" si="8"/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>
      <c r="A49" s="271"/>
      <c r="B49" s="223" t="s">
        <v>18</v>
      </c>
      <c r="C49" s="135">
        <v>3</v>
      </c>
      <c r="D49" s="134">
        <v>43</v>
      </c>
      <c r="E49" s="135">
        <v>3</v>
      </c>
      <c r="F49" s="136">
        <v>43</v>
      </c>
      <c r="G49" s="154">
        <v>4</v>
      </c>
      <c r="H49" s="155">
        <v>48</v>
      </c>
      <c r="I49" s="154">
        <v>4</v>
      </c>
      <c r="J49" s="155">
        <v>48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>
        <v>0</v>
      </c>
      <c r="D50" s="106">
        <v>0</v>
      </c>
      <c r="E50" s="158">
        <v>0</v>
      </c>
      <c r="F50" s="159">
        <v>0</v>
      </c>
      <c r="G50" s="160">
        <v>0</v>
      </c>
      <c r="H50" s="161">
        <f>[1]Апрель!H52+D50</f>
        <v>0</v>
      </c>
      <c r="I50" s="160">
        <f>[1]Апрель!I52+E50</f>
        <v>0</v>
      </c>
      <c r="J50" s="161">
        <f>[1]Апрель!J52+F50</f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f>SUM(C52:C56)</f>
        <v>0</v>
      </c>
      <c r="D51" s="162">
        <f>SUM(D52:D56)</f>
        <v>0</v>
      </c>
      <c r="E51" s="150">
        <f>SUM(E52:E56)</f>
        <v>0</v>
      </c>
      <c r="F51" s="162">
        <f>SUM(F52:F56)</f>
        <v>0</v>
      </c>
      <c r="G51" s="150">
        <f t="shared" ref="G51:L51" si="9">SUM(G52:G56)</f>
        <v>1</v>
      </c>
      <c r="H51" s="162">
        <f t="shared" si="9"/>
        <v>1</v>
      </c>
      <c r="I51" s="150">
        <f t="shared" si="9"/>
        <v>1</v>
      </c>
      <c r="J51" s="162">
        <f t="shared" si="9"/>
        <v>1</v>
      </c>
      <c r="K51" s="150">
        <f t="shared" si="9"/>
        <v>3</v>
      </c>
      <c r="L51" s="151">
        <f t="shared" si="9"/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64">
        <f>[1]Апрель!K54</f>
        <v>0</v>
      </c>
      <c r="L52" s="132">
        <f>[1]Апрель!L54</f>
        <v>0</v>
      </c>
    </row>
    <row r="53" spans="1:12" ht="19.5" customHeight="1">
      <c r="A53" s="21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65">
        <f>[1]Апрель!K56</f>
        <v>0</v>
      </c>
      <c r="L54" s="132">
        <f>[1]Апрель!L56</f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65">
        <f>[1]Апрель!K57</f>
        <v>0</v>
      </c>
      <c r="L55" s="132">
        <f>[1]Апрель!L57</f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f>[1]Апрель!H59+D57</f>
        <v>0</v>
      </c>
      <c r="I57" s="174">
        <f>[1]Апрель!I59+E57</f>
        <v>0</v>
      </c>
      <c r="J57" s="175">
        <f>[1]Апрель!J59+F57</f>
        <v>0</v>
      </c>
      <c r="K57" s="176">
        <f>[1]Апрель!K59</f>
        <v>0</v>
      </c>
      <c r="L57" s="177">
        <f>[1]Апрель!L59</f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1" t="s">
        <v>34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</row>
    <row r="61" spans="1:12" ht="22.5" customHeight="1" thickBot="1">
      <c r="A61" s="241" t="s">
        <v>35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</row>
    <row r="62" spans="1:12" ht="18.75">
      <c r="A62" s="277" t="s">
        <v>69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9"/>
    </row>
    <row r="63" spans="1:12" ht="33" customHeight="1">
      <c r="A63" s="246" t="s">
        <v>3</v>
      </c>
      <c r="B63" s="280" t="s">
        <v>4</v>
      </c>
      <c r="C63" s="283" t="s">
        <v>5</v>
      </c>
      <c r="D63" s="284"/>
      <c r="E63" s="284"/>
      <c r="F63" s="285"/>
      <c r="G63" s="283" t="s">
        <v>6</v>
      </c>
      <c r="H63" s="284"/>
      <c r="I63" s="284"/>
      <c r="J63" s="285"/>
      <c r="K63" s="298" t="s">
        <v>7</v>
      </c>
      <c r="L63" s="299"/>
    </row>
    <row r="64" spans="1:12">
      <c r="A64" s="246"/>
      <c r="B64" s="281"/>
      <c r="C64" s="259" t="s">
        <v>8</v>
      </c>
      <c r="D64" s="259"/>
      <c r="E64" s="259" t="s">
        <v>9</v>
      </c>
      <c r="F64" s="259"/>
      <c r="G64" s="260" t="s">
        <v>10</v>
      </c>
      <c r="H64" s="261"/>
      <c r="I64" s="260" t="s">
        <v>9</v>
      </c>
      <c r="J64" s="261"/>
      <c r="K64" s="300"/>
      <c r="L64" s="301"/>
    </row>
    <row r="65" spans="1:12" ht="18" customHeight="1" thickBot="1">
      <c r="A65" s="247"/>
      <c r="B65" s="281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>
      <c r="A67" s="81" t="s">
        <v>38</v>
      </c>
      <c r="B67" s="77" t="s">
        <v>16</v>
      </c>
      <c r="C67" s="130">
        <f>SUM(C68:C73)</f>
        <v>4</v>
      </c>
      <c r="D67" s="226">
        <f>SUM(D68:D73)</f>
        <v>1.6579999999999999</v>
      </c>
      <c r="E67" s="130">
        <f>SUM(E68:E73)</f>
        <v>5</v>
      </c>
      <c r="F67" s="226">
        <f>SUM(F68:F73)</f>
        <v>2.0579999999999998</v>
      </c>
      <c r="G67" s="130">
        <f t="shared" ref="G67:L67" si="10">SUM(G68:G73)</f>
        <v>11</v>
      </c>
      <c r="H67" s="228">
        <f t="shared" si="10"/>
        <v>11.181000000000001</v>
      </c>
      <c r="I67" s="164">
        <f t="shared" si="10"/>
        <v>12</v>
      </c>
      <c r="J67" s="228">
        <f t="shared" si="10"/>
        <v>11.873000000000001</v>
      </c>
      <c r="K67" s="130">
        <f t="shared" si="10"/>
        <v>17</v>
      </c>
      <c r="L67" s="226">
        <f t="shared" si="10"/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>
      <c r="A69" s="81" t="s">
        <v>40</v>
      </c>
      <c r="B69" s="77" t="s">
        <v>16</v>
      </c>
      <c r="C69" s="126">
        <v>3</v>
      </c>
      <c r="D69" s="229">
        <v>1.528</v>
      </c>
      <c r="E69" s="128">
        <v>4</v>
      </c>
      <c r="F69" s="230">
        <v>1.9279999999999999</v>
      </c>
      <c r="G69" s="130">
        <v>8</v>
      </c>
      <c r="H69" s="231">
        <v>9.0809999999999995</v>
      </c>
      <c r="I69" s="130">
        <v>9</v>
      </c>
      <c r="J69" s="228">
        <v>9.7729999999999997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>
        <v>0</v>
      </c>
      <c r="D70" s="127">
        <v>0</v>
      </c>
      <c r="E70" s="128">
        <v>0</v>
      </c>
      <c r="F70" s="129">
        <v>0</v>
      </c>
      <c r="G70" s="130">
        <v>2</v>
      </c>
      <c r="H70" s="163">
        <v>1.97</v>
      </c>
      <c r="I70" s="130">
        <v>2</v>
      </c>
      <c r="J70" s="131">
        <v>1.97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0.13</v>
      </c>
      <c r="E71" s="128">
        <v>1</v>
      </c>
      <c r="F71" s="129">
        <v>0.13</v>
      </c>
      <c r="G71" s="130">
        <v>1</v>
      </c>
      <c r="H71" s="163">
        <f>[1]Апрель!H75+D71</f>
        <v>0.13</v>
      </c>
      <c r="I71" s="130">
        <v>1</v>
      </c>
      <c r="J71" s="131">
        <v>0.13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>
      <c r="A73" s="219" t="s">
        <v>44</v>
      </c>
      <c r="B73" s="202" t="s">
        <v>16</v>
      </c>
      <c r="C73" s="133">
        <v>0</v>
      </c>
      <c r="D73" s="134">
        <v>0</v>
      </c>
      <c r="E73" s="135">
        <v>0</v>
      </c>
      <c r="F73" s="136">
        <v>0</v>
      </c>
      <c r="G73" s="166"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>
      <c r="A76" s="21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74" t="s">
        <v>52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6"/>
    </row>
    <row r="85" spans="1:12" ht="30" customHeight="1">
      <c r="A85" s="295" t="s">
        <v>70</v>
      </c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7"/>
    </row>
    <row r="86" spans="1:12" ht="26.25" customHeight="1">
      <c r="A86" s="295" t="s">
        <v>72</v>
      </c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7"/>
    </row>
    <row r="87" spans="1:12" ht="15.75" customHeight="1">
      <c r="A87" s="295" t="s">
        <v>71</v>
      </c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7"/>
    </row>
    <row r="88" spans="1:12" ht="17.25" customHeight="1">
      <c r="A88" s="302" t="s">
        <v>73</v>
      </c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</row>
    <row r="89" spans="1:12" ht="15" customHeight="1">
      <c r="A89" s="302" t="s">
        <v>74</v>
      </c>
      <c r="B89" s="302"/>
      <c r="C89" s="302"/>
      <c r="D89" s="302"/>
      <c r="E89" s="302"/>
      <c r="F89" s="302"/>
      <c r="G89" s="302"/>
      <c r="H89" s="302"/>
      <c r="I89" s="302"/>
      <c r="J89" s="302"/>
      <c r="K89" s="302"/>
      <c r="L89" s="302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88" t="s">
        <v>59</v>
      </c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62:L62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60:L60"/>
    <mergeCell ref="A61:L61"/>
    <mergeCell ref="A84:L84"/>
    <mergeCell ref="A92:L92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87:L87"/>
    <mergeCell ref="A88:L88"/>
    <mergeCell ref="A89:L8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6"/>
  <sheetViews>
    <sheetView topLeftCell="A64" workbookViewId="0">
      <selection activeCell="H77" sqref="H77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04"/>
      <c r="I1" s="304"/>
      <c r="J1" s="304"/>
      <c r="K1" s="304"/>
      <c r="L1" s="304"/>
    </row>
    <row r="2" spans="1:12" ht="18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8.75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2" t="s">
        <v>77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 ht="29.25" customHeight="1">
      <c r="A6" s="245" t="s">
        <v>3</v>
      </c>
      <c r="B6" s="281" t="s">
        <v>4</v>
      </c>
      <c r="C6" s="289" t="s">
        <v>5</v>
      </c>
      <c r="D6" s="289"/>
      <c r="E6" s="289"/>
      <c r="F6" s="289"/>
      <c r="G6" s="290" t="s">
        <v>6</v>
      </c>
      <c r="H6" s="291"/>
      <c r="I6" s="291"/>
      <c r="J6" s="292"/>
      <c r="K6" s="305" t="s">
        <v>7</v>
      </c>
      <c r="L6" s="306"/>
    </row>
    <row r="7" spans="1:12" ht="21" customHeight="1">
      <c r="A7" s="246"/>
      <c r="B7" s="281"/>
      <c r="C7" s="259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300"/>
      <c r="L7" s="301"/>
    </row>
    <row r="8" spans="1:12" ht="15.75" thickBot="1">
      <c r="A8" s="247"/>
      <c r="B8" s="281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v>2</v>
      </c>
      <c r="D9" s="121">
        <v>24</v>
      </c>
      <c r="E9" s="120">
        <v>2</v>
      </c>
      <c r="F9" s="121">
        <v>24</v>
      </c>
      <c r="G9" s="122">
        <v>6</v>
      </c>
      <c r="H9" s="123">
        <v>70</v>
      </c>
      <c r="I9" s="124">
        <v>6</v>
      </c>
      <c r="J9" s="125">
        <v>70</v>
      </c>
      <c r="K9" s="120">
        <v>10</v>
      </c>
      <c r="L9" s="121"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>
        <v>2</v>
      </c>
      <c r="D12" s="134">
        <v>24</v>
      </c>
      <c r="E12" s="135">
        <v>2</v>
      </c>
      <c r="F12" s="136">
        <v>24</v>
      </c>
      <c r="G12" s="130">
        <v>6</v>
      </c>
      <c r="H12" s="131">
        <v>70</v>
      </c>
      <c r="I12" s="130">
        <v>6</v>
      </c>
      <c r="J12" s="131">
        <v>70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v>1</v>
      </c>
      <c r="D13" s="121">
        <v>160</v>
      </c>
      <c r="E13" s="120">
        <v>1</v>
      </c>
      <c r="F13" s="121">
        <v>160</v>
      </c>
      <c r="G13" s="120">
        <v>12</v>
      </c>
      <c r="H13" s="121">
        <v>760</v>
      </c>
      <c r="I13" s="137">
        <v>12</v>
      </c>
      <c r="J13" s="125">
        <v>760</v>
      </c>
      <c r="K13" s="120">
        <v>20</v>
      </c>
      <c r="L13" s="121"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9</v>
      </c>
      <c r="H16" s="131">
        <v>620</v>
      </c>
      <c r="I16" s="130">
        <v>9</v>
      </c>
      <c r="J16" s="131">
        <v>620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69" t="s">
        <v>23</v>
      </c>
      <c r="B21" s="11" t="s">
        <v>24</v>
      </c>
      <c r="C21" s="148">
        <v>2</v>
      </c>
      <c r="D21" s="149">
        <v>24</v>
      </c>
      <c r="E21" s="148">
        <v>2</v>
      </c>
      <c r="F21" s="149">
        <v>24</v>
      </c>
      <c r="G21" s="150">
        <v>6</v>
      </c>
      <c r="H21" s="151">
        <v>70</v>
      </c>
      <c r="I21" s="152">
        <v>6</v>
      </c>
      <c r="J21" s="153">
        <v>70</v>
      </c>
      <c r="K21" s="148">
        <v>10</v>
      </c>
      <c r="L21" s="149"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>
        <v>2</v>
      </c>
      <c r="D24" s="134">
        <v>24</v>
      </c>
      <c r="E24" s="135">
        <v>2</v>
      </c>
      <c r="F24" s="136">
        <v>24</v>
      </c>
      <c r="G24" s="154">
        <v>6</v>
      </c>
      <c r="H24" s="155">
        <v>70</v>
      </c>
      <c r="I24" s="154">
        <v>6</v>
      </c>
      <c r="J24" s="155">
        <v>70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1</v>
      </c>
      <c r="H26" s="162">
        <v>1</v>
      </c>
      <c r="I26" s="150">
        <v>1</v>
      </c>
      <c r="J26" s="162">
        <v>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2" t="s">
        <v>76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3"/>
    </row>
    <row r="34" spans="1:12" ht="33" customHeight="1">
      <c r="A34" s="262" t="s">
        <v>14</v>
      </c>
      <c r="B34" s="11" t="s">
        <v>15</v>
      </c>
      <c r="C34" s="120">
        <v>2</v>
      </c>
      <c r="D34" s="121">
        <v>24</v>
      </c>
      <c r="E34" s="120">
        <v>2</v>
      </c>
      <c r="F34" s="121">
        <v>24</v>
      </c>
      <c r="G34" s="122">
        <v>6</v>
      </c>
      <c r="H34" s="123">
        <v>70</v>
      </c>
      <c r="I34" s="124">
        <v>6</v>
      </c>
      <c r="J34" s="125">
        <v>70</v>
      </c>
      <c r="K34" s="120">
        <v>10</v>
      </c>
      <c r="L34" s="121"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4"/>
      <c r="B37" s="20" t="s">
        <v>18</v>
      </c>
      <c r="C37" s="133">
        <v>2</v>
      </c>
      <c r="D37" s="134">
        <v>24</v>
      </c>
      <c r="E37" s="135">
        <v>2</v>
      </c>
      <c r="F37" s="136">
        <v>24</v>
      </c>
      <c r="G37" s="130">
        <v>6</v>
      </c>
      <c r="H37" s="131">
        <v>70</v>
      </c>
      <c r="I37" s="130">
        <v>6</v>
      </c>
      <c r="J37" s="131">
        <v>70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v>1</v>
      </c>
      <c r="D38" s="121">
        <v>160</v>
      </c>
      <c r="E38" s="120">
        <v>1</v>
      </c>
      <c r="F38" s="121">
        <v>160</v>
      </c>
      <c r="G38" s="120">
        <v>12</v>
      </c>
      <c r="H38" s="121">
        <v>760</v>
      </c>
      <c r="I38" s="137">
        <v>12</v>
      </c>
      <c r="J38" s="125">
        <v>760</v>
      </c>
      <c r="K38" s="120">
        <v>20</v>
      </c>
      <c r="L38" s="121"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9</v>
      </c>
      <c r="H41" s="131">
        <v>620</v>
      </c>
      <c r="I41" s="130">
        <v>9</v>
      </c>
      <c r="J41" s="131">
        <v>620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69" t="s">
        <v>23</v>
      </c>
      <c r="B46" s="11" t="s">
        <v>24</v>
      </c>
      <c r="C46" s="148">
        <v>2</v>
      </c>
      <c r="D46" s="149">
        <v>24</v>
      </c>
      <c r="E46" s="148">
        <v>2</v>
      </c>
      <c r="F46" s="149">
        <v>24</v>
      </c>
      <c r="G46" s="150">
        <v>6</v>
      </c>
      <c r="H46" s="151">
        <v>70</v>
      </c>
      <c r="I46" s="152">
        <v>6</v>
      </c>
      <c r="J46" s="153">
        <v>70</v>
      </c>
      <c r="K46" s="148">
        <v>10</v>
      </c>
      <c r="L46" s="149"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23" t="s">
        <v>18</v>
      </c>
      <c r="C49" s="135">
        <v>2</v>
      </c>
      <c r="D49" s="134">
        <v>24</v>
      </c>
      <c r="E49" s="135">
        <v>2</v>
      </c>
      <c r="F49" s="136">
        <v>24</v>
      </c>
      <c r="G49" s="154">
        <v>6</v>
      </c>
      <c r="H49" s="155">
        <v>70</v>
      </c>
      <c r="I49" s="154">
        <v>6</v>
      </c>
      <c r="J49" s="155">
        <v>70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1</v>
      </c>
      <c r="H51" s="162">
        <v>1</v>
      </c>
      <c r="I51" s="150">
        <v>1</v>
      </c>
      <c r="J51" s="162">
        <v>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v>0</v>
      </c>
      <c r="I53" s="130">
        <v>0</v>
      </c>
      <c r="J53" s="131"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1" t="s">
        <v>34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</row>
    <row r="61" spans="1:12" ht="22.5" customHeight="1" thickBot="1">
      <c r="A61" s="241" t="s">
        <v>35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</row>
    <row r="62" spans="1:12" ht="18.75">
      <c r="A62" s="277" t="s">
        <v>75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9"/>
    </row>
    <row r="63" spans="1:12" ht="33" customHeight="1">
      <c r="A63" s="246" t="s">
        <v>3</v>
      </c>
      <c r="B63" s="280" t="s">
        <v>4</v>
      </c>
      <c r="C63" s="283" t="s">
        <v>5</v>
      </c>
      <c r="D63" s="284"/>
      <c r="E63" s="284"/>
      <c r="F63" s="285"/>
      <c r="G63" s="283" t="s">
        <v>6</v>
      </c>
      <c r="H63" s="284"/>
      <c r="I63" s="284"/>
      <c r="J63" s="285"/>
      <c r="K63" s="298" t="s">
        <v>7</v>
      </c>
      <c r="L63" s="299"/>
    </row>
    <row r="64" spans="1:12">
      <c r="A64" s="246"/>
      <c r="B64" s="281"/>
      <c r="C64" s="259" t="s">
        <v>8</v>
      </c>
      <c r="D64" s="259"/>
      <c r="E64" s="259" t="s">
        <v>9</v>
      </c>
      <c r="F64" s="259"/>
      <c r="G64" s="260" t="s">
        <v>10</v>
      </c>
      <c r="H64" s="261"/>
      <c r="I64" s="260" t="s">
        <v>9</v>
      </c>
      <c r="J64" s="261"/>
      <c r="K64" s="300"/>
      <c r="L64" s="301"/>
    </row>
    <row r="65" spans="1:12" ht="18" customHeight="1" thickBot="1">
      <c r="A65" s="247"/>
      <c r="B65" s="281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2</v>
      </c>
      <c r="D67" s="226">
        <v>3.6390000000000002</v>
      </c>
      <c r="E67" s="130">
        <v>2</v>
      </c>
      <c r="F67" s="226">
        <v>3.5480000000000005</v>
      </c>
      <c r="G67" s="130">
        <v>12</v>
      </c>
      <c r="H67" s="228">
        <v>14.822999999999999</v>
      </c>
      <c r="I67" s="164">
        <v>13</v>
      </c>
      <c r="J67" s="228">
        <v>15.420999999999999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>
        <v>1</v>
      </c>
      <c r="D69" s="229">
        <v>2.9790000000000001</v>
      </c>
      <c r="E69" s="128">
        <v>1</v>
      </c>
      <c r="F69" s="230">
        <v>2.8880000000000003</v>
      </c>
      <c r="G69" s="130">
        <v>8</v>
      </c>
      <c r="H69" s="231">
        <v>12.062999999999999</v>
      </c>
      <c r="I69" s="130">
        <v>9</v>
      </c>
      <c r="J69" s="228">
        <v>12.661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>
        <v>0.6</v>
      </c>
      <c r="E70" s="128"/>
      <c r="F70" s="129">
        <v>0.6</v>
      </c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0.06</v>
      </c>
      <c r="E71" s="128">
        <v>1</v>
      </c>
      <c r="F71" s="129">
        <v>0.06</v>
      </c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74" t="s">
        <v>52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6"/>
    </row>
    <row r="85" spans="1:12" ht="11.25" hidden="1" customHeight="1">
      <c r="A85" s="295"/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7"/>
    </row>
    <row r="86" spans="1:12" ht="13.5" hidden="1" customHeight="1">
      <c r="A86" s="295"/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7"/>
    </row>
    <row r="87" spans="1:12" ht="15.75" hidden="1" customHeight="1">
      <c r="A87" s="295"/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7"/>
    </row>
    <row r="88" spans="1:12" ht="17.25" hidden="1" customHeight="1">
      <c r="A88" s="302"/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</row>
    <row r="89" spans="1:12" ht="15" hidden="1" customHeight="1">
      <c r="A89" s="302"/>
      <c r="B89" s="302"/>
      <c r="C89" s="302"/>
      <c r="D89" s="302"/>
      <c r="E89" s="302"/>
      <c r="F89" s="302"/>
      <c r="G89" s="302"/>
      <c r="H89" s="302"/>
      <c r="I89" s="302"/>
      <c r="J89" s="302"/>
      <c r="K89" s="302"/>
      <c r="L89" s="302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88" t="s">
        <v>59</v>
      </c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</row>
    <row r="96" spans="1:12">
      <c r="A96" s="221" t="s">
        <v>78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6"/>
  <sheetViews>
    <sheetView topLeftCell="A61" workbookViewId="0">
      <selection activeCell="P67" sqref="P67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04"/>
      <c r="I1" s="304"/>
      <c r="J1" s="304"/>
      <c r="K1" s="304"/>
      <c r="L1" s="304"/>
    </row>
    <row r="2" spans="1:12" ht="18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8.75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2" t="s">
        <v>79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 ht="29.25" customHeight="1">
      <c r="A6" s="245" t="s">
        <v>3</v>
      </c>
      <c r="B6" s="281" t="s">
        <v>4</v>
      </c>
      <c r="C6" s="289" t="s">
        <v>5</v>
      </c>
      <c r="D6" s="289"/>
      <c r="E6" s="289"/>
      <c r="F6" s="289"/>
      <c r="G6" s="290" t="s">
        <v>6</v>
      </c>
      <c r="H6" s="291"/>
      <c r="I6" s="291"/>
      <c r="J6" s="292"/>
      <c r="K6" s="305" t="s">
        <v>7</v>
      </c>
      <c r="L6" s="306"/>
    </row>
    <row r="7" spans="1:12" ht="21" customHeight="1">
      <c r="A7" s="246"/>
      <c r="B7" s="281"/>
      <c r="C7" s="259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300"/>
      <c r="L7" s="301"/>
    </row>
    <row r="8" spans="1:12" ht="15.75" thickBot="1">
      <c r="A8" s="247"/>
      <c r="B8" s="281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v>1</v>
      </c>
      <c r="D9" s="121">
        <v>25</v>
      </c>
      <c r="E9" s="120">
        <v>1</v>
      </c>
      <c r="F9" s="121">
        <v>25</v>
      </c>
      <c r="G9" s="122">
        <v>7</v>
      </c>
      <c r="H9" s="123">
        <v>95</v>
      </c>
      <c r="I9" s="124">
        <v>7</v>
      </c>
      <c r="J9" s="125">
        <v>95</v>
      </c>
      <c r="K9" s="120">
        <v>10</v>
      </c>
      <c r="L9" s="121"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>
        <v>1</v>
      </c>
      <c r="D12" s="134">
        <v>25</v>
      </c>
      <c r="E12" s="135">
        <v>1</v>
      </c>
      <c r="F12" s="136">
        <v>25</v>
      </c>
      <c r="G12" s="130">
        <v>7</v>
      </c>
      <c r="H12" s="131">
        <v>95</v>
      </c>
      <c r="I12" s="130">
        <v>7</v>
      </c>
      <c r="J12" s="131">
        <v>95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v>3</v>
      </c>
      <c r="D13" s="121">
        <v>150</v>
      </c>
      <c r="E13" s="120">
        <v>3</v>
      </c>
      <c r="F13" s="121">
        <v>150</v>
      </c>
      <c r="G13" s="120">
        <v>15</v>
      </c>
      <c r="H13" s="121">
        <v>910</v>
      </c>
      <c r="I13" s="137">
        <v>15</v>
      </c>
      <c r="J13" s="125">
        <v>910</v>
      </c>
      <c r="K13" s="120">
        <v>20</v>
      </c>
      <c r="L13" s="121"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3</v>
      </c>
      <c r="D16" s="143">
        <v>150</v>
      </c>
      <c r="E16" s="144">
        <v>3</v>
      </c>
      <c r="F16" s="145">
        <v>150</v>
      </c>
      <c r="G16" s="130">
        <v>12</v>
      </c>
      <c r="H16" s="131">
        <v>770</v>
      </c>
      <c r="I16" s="130">
        <v>12</v>
      </c>
      <c r="J16" s="131">
        <v>770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69" t="s">
        <v>23</v>
      </c>
      <c r="B21" s="11" t="s">
        <v>24</v>
      </c>
      <c r="C21" s="148">
        <v>1</v>
      </c>
      <c r="D21" s="149">
        <v>25</v>
      </c>
      <c r="E21" s="148">
        <v>1</v>
      </c>
      <c r="F21" s="149">
        <v>25</v>
      </c>
      <c r="G21" s="150">
        <v>7</v>
      </c>
      <c r="H21" s="151">
        <v>95</v>
      </c>
      <c r="I21" s="152">
        <v>7</v>
      </c>
      <c r="J21" s="153">
        <v>95</v>
      </c>
      <c r="K21" s="148">
        <v>10</v>
      </c>
      <c r="L21" s="149"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>
        <v>1</v>
      </c>
      <c r="D24" s="134">
        <v>25</v>
      </c>
      <c r="E24" s="135">
        <v>1</v>
      </c>
      <c r="F24" s="136">
        <v>25</v>
      </c>
      <c r="G24" s="154">
        <v>7</v>
      </c>
      <c r="H24" s="155">
        <v>95</v>
      </c>
      <c r="I24" s="154">
        <v>7</v>
      </c>
      <c r="J24" s="155">
        <v>95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2</v>
      </c>
      <c r="H26" s="162">
        <v>26</v>
      </c>
      <c r="I26" s="150">
        <v>2</v>
      </c>
      <c r="J26" s="162">
        <v>26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3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1</v>
      </c>
      <c r="H28" s="163">
        <v>25</v>
      </c>
      <c r="I28" s="130">
        <v>1</v>
      </c>
      <c r="J28" s="131">
        <v>25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2" t="s">
        <v>80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3"/>
    </row>
    <row r="34" spans="1:12" ht="33" customHeight="1">
      <c r="A34" s="262" t="s">
        <v>14</v>
      </c>
      <c r="B34" s="11" t="s">
        <v>15</v>
      </c>
      <c r="C34" s="120">
        <v>1</v>
      </c>
      <c r="D34" s="121">
        <v>25</v>
      </c>
      <c r="E34" s="120">
        <v>1</v>
      </c>
      <c r="F34" s="121">
        <v>25</v>
      </c>
      <c r="G34" s="122">
        <v>7</v>
      </c>
      <c r="H34" s="123">
        <v>95</v>
      </c>
      <c r="I34" s="124">
        <v>7</v>
      </c>
      <c r="J34" s="125">
        <v>95</v>
      </c>
      <c r="K34" s="120">
        <v>10</v>
      </c>
      <c r="L34" s="121"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4"/>
      <c r="B37" s="20" t="s">
        <v>18</v>
      </c>
      <c r="C37" s="133">
        <v>1</v>
      </c>
      <c r="D37" s="134">
        <v>25</v>
      </c>
      <c r="E37" s="135">
        <v>1</v>
      </c>
      <c r="F37" s="136">
        <v>25</v>
      </c>
      <c r="G37" s="130">
        <v>7</v>
      </c>
      <c r="H37" s="131">
        <v>95</v>
      </c>
      <c r="I37" s="130">
        <v>7</v>
      </c>
      <c r="J37" s="131">
        <v>95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14</v>
      </c>
      <c r="H38" s="121">
        <v>860</v>
      </c>
      <c r="I38" s="137">
        <v>14</v>
      </c>
      <c r="J38" s="125">
        <v>860</v>
      </c>
      <c r="K38" s="120">
        <v>20</v>
      </c>
      <c r="L38" s="121"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2</v>
      </c>
      <c r="D41" s="143">
        <v>100</v>
      </c>
      <c r="E41" s="144">
        <v>2</v>
      </c>
      <c r="F41" s="145">
        <v>100</v>
      </c>
      <c r="G41" s="130">
        <v>11</v>
      </c>
      <c r="H41" s="131">
        <v>720</v>
      </c>
      <c r="I41" s="130">
        <v>11</v>
      </c>
      <c r="J41" s="131">
        <v>720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69" t="s">
        <v>23</v>
      </c>
      <c r="B46" s="11" t="s">
        <v>24</v>
      </c>
      <c r="C46" s="148">
        <v>1</v>
      </c>
      <c r="D46" s="149">
        <v>25</v>
      </c>
      <c r="E46" s="148">
        <v>1</v>
      </c>
      <c r="F46" s="149">
        <v>25</v>
      </c>
      <c r="G46" s="150">
        <v>7</v>
      </c>
      <c r="H46" s="151">
        <v>95</v>
      </c>
      <c r="I46" s="152">
        <v>7</v>
      </c>
      <c r="J46" s="153">
        <v>95</v>
      </c>
      <c r="K46" s="148">
        <v>10</v>
      </c>
      <c r="L46" s="149"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23" t="s">
        <v>18</v>
      </c>
      <c r="C49" s="135">
        <v>1</v>
      </c>
      <c r="D49" s="134">
        <v>25</v>
      </c>
      <c r="E49" s="135">
        <v>1</v>
      </c>
      <c r="F49" s="136">
        <v>25</v>
      </c>
      <c r="G49" s="154">
        <v>7</v>
      </c>
      <c r="H49" s="155">
        <v>95</v>
      </c>
      <c r="I49" s="154">
        <v>7</v>
      </c>
      <c r="J49" s="155">
        <v>95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2</v>
      </c>
      <c r="H51" s="162">
        <v>26</v>
      </c>
      <c r="I51" s="150">
        <v>2</v>
      </c>
      <c r="J51" s="162">
        <v>26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3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1</v>
      </c>
      <c r="H53" s="163">
        <v>25</v>
      </c>
      <c r="I53" s="130">
        <v>1</v>
      </c>
      <c r="J53" s="131">
        <v>25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1" t="s">
        <v>34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</row>
    <row r="61" spans="1:12" ht="22.5" customHeight="1" thickBot="1">
      <c r="A61" s="241" t="s">
        <v>35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</row>
    <row r="62" spans="1:12" ht="18.75">
      <c r="A62" s="277" t="s">
        <v>81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9"/>
    </row>
    <row r="63" spans="1:12" ht="33" customHeight="1">
      <c r="A63" s="246" t="s">
        <v>3</v>
      </c>
      <c r="B63" s="280" t="s">
        <v>4</v>
      </c>
      <c r="C63" s="283" t="s">
        <v>5</v>
      </c>
      <c r="D63" s="284"/>
      <c r="E63" s="284"/>
      <c r="F63" s="285"/>
      <c r="G63" s="283" t="s">
        <v>6</v>
      </c>
      <c r="H63" s="284"/>
      <c r="I63" s="284"/>
      <c r="J63" s="285"/>
      <c r="K63" s="298" t="s">
        <v>7</v>
      </c>
      <c r="L63" s="299"/>
    </row>
    <row r="64" spans="1:12">
      <c r="A64" s="246"/>
      <c r="B64" s="281"/>
      <c r="C64" s="259" t="s">
        <v>8</v>
      </c>
      <c r="D64" s="259"/>
      <c r="E64" s="259" t="s">
        <v>9</v>
      </c>
      <c r="F64" s="259"/>
      <c r="G64" s="260" t="s">
        <v>10</v>
      </c>
      <c r="H64" s="261"/>
      <c r="I64" s="260" t="s">
        <v>9</v>
      </c>
      <c r="J64" s="261"/>
      <c r="K64" s="300"/>
      <c r="L64" s="301"/>
    </row>
    <row r="65" spans="1:12" ht="18" customHeight="1" thickBot="1">
      <c r="A65" s="247"/>
      <c r="B65" s="281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5</v>
      </c>
      <c r="D67" s="226">
        <v>2.0430000000000001</v>
      </c>
      <c r="E67" s="130">
        <v>5</v>
      </c>
      <c r="F67" s="226">
        <v>1.5529999999999999</v>
      </c>
      <c r="G67" s="130">
        <v>17</v>
      </c>
      <c r="H67" s="228">
        <v>16.866</v>
      </c>
      <c r="I67" s="164">
        <v>18</v>
      </c>
      <c r="J67" s="228">
        <v>16.974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>
        <v>1.593</v>
      </c>
      <c r="E69" s="128"/>
      <c r="F69" s="230">
        <v>1.103</v>
      </c>
      <c r="G69" s="130">
        <v>8</v>
      </c>
      <c r="H69" s="231">
        <v>13.656000000000001</v>
      </c>
      <c r="I69" s="130">
        <v>9</v>
      </c>
      <c r="J69" s="228">
        <v>13.763999999999999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>
        <v>5</v>
      </c>
      <c r="D73" s="134">
        <v>0.45</v>
      </c>
      <c r="E73" s="135">
        <v>5</v>
      </c>
      <c r="F73" s="136">
        <v>0.45</v>
      </c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3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74" t="s">
        <v>52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6"/>
    </row>
    <row r="85" spans="1:12" ht="11.25" hidden="1" customHeight="1">
      <c r="A85" s="295"/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7"/>
    </row>
    <row r="86" spans="1:12" ht="13.5" hidden="1" customHeight="1">
      <c r="A86" s="295"/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7"/>
    </row>
    <row r="87" spans="1:12" ht="15.75" hidden="1" customHeight="1">
      <c r="A87" s="295"/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7"/>
    </row>
    <row r="88" spans="1:12" ht="17.25" hidden="1" customHeight="1">
      <c r="A88" s="302"/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</row>
    <row r="89" spans="1:12" ht="15" hidden="1" customHeight="1">
      <c r="A89" s="302"/>
      <c r="B89" s="302"/>
      <c r="C89" s="302"/>
      <c r="D89" s="302"/>
      <c r="E89" s="302"/>
      <c r="F89" s="302"/>
      <c r="G89" s="302"/>
      <c r="H89" s="302"/>
      <c r="I89" s="302"/>
      <c r="J89" s="302"/>
      <c r="K89" s="302"/>
      <c r="L89" s="302"/>
    </row>
    <row r="90" spans="1:12" ht="21.75" customHeight="1">
      <c r="A90" s="236" t="s">
        <v>82</v>
      </c>
      <c r="B90" s="236"/>
      <c r="C90" s="237"/>
      <c r="D90" s="235"/>
      <c r="E90" s="238" t="s">
        <v>83</v>
      </c>
      <c r="F90" s="238"/>
      <c r="G90" s="238"/>
      <c r="H90" s="116"/>
      <c r="I90" s="116"/>
      <c r="J90" s="116"/>
      <c r="K90" s="116"/>
      <c r="L90" s="116"/>
    </row>
    <row r="91" spans="1:12" ht="10.5" customHeight="1"/>
    <row r="92" spans="1:12" ht="18.75">
      <c r="A92" s="288" t="s">
        <v>59</v>
      </c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</row>
    <row r="96" spans="1:12">
      <c r="A96" s="221" t="s">
        <v>78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abSelected="1" zoomScale="85" zoomScaleNormal="85" workbookViewId="0">
      <selection activeCell="H21" sqref="H21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04"/>
      <c r="I1" s="304"/>
      <c r="J1" s="304"/>
      <c r="K1" s="304"/>
      <c r="L1" s="304"/>
    </row>
    <row r="2" spans="1:12" ht="19.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21.75" customHeight="1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2" t="s">
        <v>84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4"/>
    </row>
    <row r="6" spans="1:12" ht="29.25" customHeight="1">
      <c r="A6" s="245" t="s">
        <v>3</v>
      </c>
      <c r="B6" s="281" t="s">
        <v>4</v>
      </c>
      <c r="C6" s="289" t="s">
        <v>5</v>
      </c>
      <c r="D6" s="289"/>
      <c r="E6" s="289"/>
      <c r="F6" s="289"/>
      <c r="G6" s="290" t="s">
        <v>6</v>
      </c>
      <c r="H6" s="291"/>
      <c r="I6" s="291"/>
      <c r="J6" s="292"/>
      <c r="K6" s="305" t="s">
        <v>7</v>
      </c>
      <c r="L6" s="306"/>
    </row>
    <row r="7" spans="1:12" ht="21" customHeight="1">
      <c r="A7" s="246"/>
      <c r="B7" s="281"/>
      <c r="C7" s="259" t="s">
        <v>8</v>
      </c>
      <c r="D7" s="259"/>
      <c r="E7" s="259" t="s">
        <v>9</v>
      </c>
      <c r="F7" s="259"/>
      <c r="G7" s="260" t="s">
        <v>10</v>
      </c>
      <c r="H7" s="261"/>
      <c r="I7" s="260" t="s">
        <v>9</v>
      </c>
      <c r="J7" s="261"/>
      <c r="K7" s="300"/>
      <c r="L7" s="301"/>
    </row>
    <row r="8" spans="1:12" ht="15.75" thickBot="1">
      <c r="A8" s="247"/>
      <c r="B8" s="281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v>2</v>
      </c>
      <c r="D9" s="121">
        <v>13.5</v>
      </c>
      <c r="E9" s="120">
        <v>1</v>
      </c>
      <c r="F9" s="121">
        <v>12</v>
      </c>
      <c r="G9" s="122">
        <v>9</v>
      </c>
      <c r="H9" s="123">
        <v>108.5</v>
      </c>
      <c r="I9" s="124">
        <v>8</v>
      </c>
      <c r="J9" s="125">
        <v>107</v>
      </c>
      <c r="K9" s="120">
        <v>10</v>
      </c>
      <c r="L9" s="121"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>
        <v>2</v>
      </c>
      <c r="D12" s="134">
        <v>13.5</v>
      </c>
      <c r="E12" s="135">
        <v>1</v>
      </c>
      <c r="F12" s="136">
        <v>12</v>
      </c>
      <c r="G12" s="130">
        <v>9</v>
      </c>
      <c r="H12" s="131">
        <v>108.5</v>
      </c>
      <c r="I12" s="130">
        <v>8</v>
      </c>
      <c r="J12" s="131">
        <v>107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v>1</v>
      </c>
      <c r="D13" s="121">
        <v>30</v>
      </c>
      <c r="E13" s="120">
        <v>3</v>
      </c>
      <c r="F13" s="121">
        <v>240</v>
      </c>
      <c r="G13" s="120">
        <v>16</v>
      </c>
      <c r="H13" s="121">
        <v>940</v>
      </c>
      <c r="I13" s="137">
        <v>18</v>
      </c>
      <c r="J13" s="125">
        <v>1150</v>
      </c>
      <c r="K13" s="120">
        <v>20</v>
      </c>
      <c r="L13" s="121"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30</v>
      </c>
      <c r="E16" s="144">
        <v>3</v>
      </c>
      <c r="F16" s="145">
        <v>240</v>
      </c>
      <c r="G16" s="130">
        <v>13</v>
      </c>
      <c r="H16" s="131">
        <v>800</v>
      </c>
      <c r="I16" s="130">
        <v>15</v>
      </c>
      <c r="J16" s="131">
        <v>1010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69" t="s">
        <v>23</v>
      </c>
      <c r="B21" s="11" t="s">
        <v>24</v>
      </c>
      <c r="C21" s="148">
        <v>2</v>
      </c>
      <c r="D21" s="149">
        <v>13.5</v>
      </c>
      <c r="E21" s="148">
        <v>1</v>
      </c>
      <c r="F21" s="149">
        <v>12</v>
      </c>
      <c r="G21" s="150">
        <v>9</v>
      </c>
      <c r="H21" s="151">
        <v>108.5</v>
      </c>
      <c r="I21" s="152">
        <v>8</v>
      </c>
      <c r="J21" s="153">
        <v>107</v>
      </c>
      <c r="K21" s="148">
        <v>10</v>
      </c>
      <c r="L21" s="149"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>
        <v>2</v>
      </c>
      <c r="D24" s="134">
        <v>13.5</v>
      </c>
      <c r="E24" s="135">
        <v>1</v>
      </c>
      <c r="F24" s="136">
        <v>12</v>
      </c>
      <c r="G24" s="154">
        <v>9</v>
      </c>
      <c r="H24" s="155">
        <v>108.5</v>
      </c>
      <c r="I24" s="154">
        <v>8</v>
      </c>
      <c r="J24" s="155">
        <v>107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4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2" t="s">
        <v>85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3"/>
    </row>
    <row r="34" spans="1:12" ht="33" customHeight="1">
      <c r="A34" s="262" t="s">
        <v>14</v>
      </c>
      <c r="B34" s="11" t="s">
        <v>15</v>
      </c>
      <c r="C34" s="120">
        <v>2</v>
      </c>
      <c r="D34" s="121">
        <v>13.5</v>
      </c>
      <c r="E34" s="120">
        <v>1</v>
      </c>
      <c r="F34" s="121">
        <v>12</v>
      </c>
      <c r="G34" s="122">
        <v>9</v>
      </c>
      <c r="H34" s="123">
        <v>108.5</v>
      </c>
      <c r="I34" s="124">
        <v>8</v>
      </c>
      <c r="J34" s="125">
        <v>107</v>
      </c>
      <c r="K34" s="120">
        <v>10</v>
      </c>
      <c r="L34" s="121"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4"/>
      <c r="B37" s="20" t="s">
        <v>18</v>
      </c>
      <c r="C37" s="133">
        <v>2</v>
      </c>
      <c r="D37" s="134">
        <v>13.5</v>
      </c>
      <c r="E37" s="135">
        <v>1</v>
      </c>
      <c r="F37" s="136">
        <v>12</v>
      </c>
      <c r="G37" s="130">
        <v>9</v>
      </c>
      <c r="H37" s="131">
        <v>108.5</v>
      </c>
      <c r="I37" s="130">
        <v>8</v>
      </c>
      <c r="J37" s="131">
        <v>107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v>1</v>
      </c>
      <c r="D38" s="121">
        <v>30</v>
      </c>
      <c r="E38" s="120">
        <v>2</v>
      </c>
      <c r="F38" s="121">
        <v>190</v>
      </c>
      <c r="G38" s="120">
        <v>16</v>
      </c>
      <c r="H38" s="121">
        <v>940</v>
      </c>
      <c r="I38" s="137">
        <v>17</v>
      </c>
      <c r="J38" s="125">
        <v>1100</v>
      </c>
      <c r="K38" s="120">
        <v>20</v>
      </c>
      <c r="L38" s="121"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30</v>
      </c>
      <c r="E41" s="144">
        <v>2</v>
      </c>
      <c r="F41" s="145">
        <v>190</v>
      </c>
      <c r="G41" s="130">
        <v>13</v>
      </c>
      <c r="H41" s="131">
        <v>800</v>
      </c>
      <c r="I41" s="130">
        <v>14</v>
      </c>
      <c r="J41" s="131">
        <v>960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69" t="s">
        <v>23</v>
      </c>
      <c r="B46" s="11" t="s">
        <v>24</v>
      </c>
      <c r="C46" s="148">
        <v>2</v>
      </c>
      <c r="D46" s="149">
        <v>13.5</v>
      </c>
      <c r="E46" s="148">
        <v>1</v>
      </c>
      <c r="F46" s="149">
        <v>12</v>
      </c>
      <c r="G46" s="150">
        <v>9</v>
      </c>
      <c r="H46" s="151">
        <v>108.5</v>
      </c>
      <c r="I46" s="152">
        <v>8</v>
      </c>
      <c r="J46" s="153">
        <v>107</v>
      </c>
      <c r="K46" s="148">
        <v>10</v>
      </c>
      <c r="L46" s="149"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23" t="s">
        <v>18</v>
      </c>
      <c r="C49" s="135">
        <v>2</v>
      </c>
      <c r="D49" s="134">
        <v>13.5</v>
      </c>
      <c r="E49" s="135">
        <v>1</v>
      </c>
      <c r="F49" s="136">
        <v>12</v>
      </c>
      <c r="G49" s="154">
        <v>9</v>
      </c>
      <c r="H49" s="155">
        <v>108.5</v>
      </c>
      <c r="I49" s="154">
        <v>8</v>
      </c>
      <c r="J49" s="155">
        <v>107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4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1" t="s">
        <v>34</v>
      </c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</row>
    <row r="61" spans="1:12" ht="22.5" customHeight="1" thickBot="1">
      <c r="A61" s="241" t="s">
        <v>35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</row>
    <row r="62" spans="1:12" ht="18.75">
      <c r="A62" s="277" t="s">
        <v>86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9"/>
    </row>
    <row r="63" spans="1:12" ht="33" customHeight="1">
      <c r="A63" s="246" t="s">
        <v>3</v>
      </c>
      <c r="B63" s="280" t="s">
        <v>4</v>
      </c>
      <c r="C63" s="283" t="s">
        <v>5</v>
      </c>
      <c r="D63" s="284"/>
      <c r="E63" s="284"/>
      <c r="F63" s="285"/>
      <c r="G63" s="283" t="s">
        <v>6</v>
      </c>
      <c r="H63" s="284"/>
      <c r="I63" s="284"/>
      <c r="J63" s="285"/>
      <c r="K63" s="298" t="s">
        <v>7</v>
      </c>
      <c r="L63" s="299"/>
    </row>
    <row r="64" spans="1:12">
      <c r="A64" s="246"/>
      <c r="B64" s="281"/>
      <c r="C64" s="259" t="s">
        <v>8</v>
      </c>
      <c r="D64" s="259"/>
      <c r="E64" s="259" t="s">
        <v>9</v>
      </c>
      <c r="F64" s="259"/>
      <c r="G64" s="260" t="s">
        <v>10</v>
      </c>
      <c r="H64" s="261"/>
      <c r="I64" s="260" t="s">
        <v>9</v>
      </c>
      <c r="J64" s="261"/>
      <c r="K64" s="300"/>
      <c r="L64" s="301"/>
    </row>
    <row r="65" spans="1:12" ht="18" customHeight="1" thickBot="1">
      <c r="A65" s="247"/>
      <c r="B65" s="281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226">
        <v>0.8</v>
      </c>
      <c r="G67" s="130">
        <v>17</v>
      </c>
      <c r="H67" s="228">
        <v>16.864000000000001</v>
      </c>
      <c r="I67" s="164">
        <v>18</v>
      </c>
      <c r="J67" s="228">
        <v>17.774000000000001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/>
      <c r="E69" s="128"/>
      <c r="F69" s="230">
        <v>0.8</v>
      </c>
      <c r="G69" s="130">
        <v>8</v>
      </c>
      <c r="H69" s="231">
        <v>13.654</v>
      </c>
      <c r="I69" s="130">
        <v>9</v>
      </c>
      <c r="J69" s="228">
        <v>14.564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4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74" t="s">
        <v>52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6"/>
    </row>
    <row r="85" spans="1:12" ht="11.25" hidden="1" customHeight="1">
      <c r="A85" s="295"/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7"/>
    </row>
    <row r="86" spans="1:12" ht="13.5" hidden="1" customHeight="1">
      <c r="A86" s="295"/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7"/>
    </row>
    <row r="87" spans="1:12" ht="15.75" hidden="1" customHeight="1">
      <c r="A87" s="295"/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7"/>
    </row>
    <row r="88" spans="1:12" ht="17.25" hidden="1" customHeight="1">
      <c r="A88" s="302"/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</row>
    <row r="89" spans="1:12" ht="15" hidden="1" customHeight="1">
      <c r="A89" s="302"/>
      <c r="B89" s="302"/>
      <c r="C89" s="302"/>
      <c r="D89" s="302"/>
      <c r="E89" s="302"/>
      <c r="F89" s="302"/>
      <c r="G89" s="302"/>
      <c r="H89" s="302"/>
      <c r="I89" s="302"/>
      <c r="J89" s="302"/>
      <c r="K89" s="302"/>
      <c r="L89" s="302"/>
    </row>
    <row r="90" spans="1:12" ht="19.5" customHeight="1">
      <c r="A90" s="113" t="s">
        <v>87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88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>
      <c r="A93" s="113" t="s">
        <v>90</v>
      </c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>
      <c r="A95" s="113" t="s">
        <v>89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18.75">
      <c r="A98" s="288" t="s">
        <v>92</v>
      </c>
      <c r="B98" s="288"/>
      <c r="C98" s="288"/>
      <c r="D98" s="288"/>
      <c r="E98" s="288"/>
      <c r="F98" s="288"/>
      <c r="G98" s="288"/>
      <c r="H98" s="288"/>
      <c r="I98" s="288"/>
      <c r="J98" s="288"/>
      <c r="K98" s="288"/>
      <c r="L98" s="288"/>
    </row>
    <row r="99" spans="1:12" ht="11.25" customHeight="1"/>
    <row r="100" spans="1:12">
      <c r="A100" s="221" t="s">
        <v>91</v>
      </c>
    </row>
  </sheetData>
  <mergeCells count="41">
    <mergeCell ref="A88:L88"/>
    <mergeCell ref="A89:L89"/>
    <mergeCell ref="A98:L98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 </vt:lpstr>
      <vt:lpstr>февраль </vt:lpstr>
      <vt:lpstr>март </vt:lpstr>
      <vt:lpstr>Апрель</vt:lpstr>
      <vt:lpstr>Май</vt:lpstr>
      <vt:lpstr>Июнь</vt:lpstr>
      <vt:lpstr>Июль )</vt:lpstr>
      <vt:lpstr>август </vt:lpstr>
      <vt:lpstr>сентябрь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2017-12-05T04:06:51Z</dcterms:modified>
</cp:coreProperties>
</file>